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492" windowWidth="23256" windowHeight="13176" firstSheet="8" activeTab="12"/>
  </bookViews>
  <sheets>
    <sheet name="Rekapitulace stavby" sheetId="1" r:id="rId1"/>
    <sheet name="SO,1 - Bourací a přípravn..." sheetId="2" r:id="rId2"/>
    <sheet name="A - A-Travnaté hřiště(25x..." sheetId="3" r:id="rId3"/>
    <sheet name="B - B-Dětské hřiště s PUR..." sheetId="4" r:id="rId4"/>
    <sheet name="C - C Vzduchová trampolína" sheetId="5" r:id="rId5"/>
    <sheet name="D - D Herní prvek hrad" sheetId="6" r:id="rId6"/>
    <sheet name="E - E Herní prvek houpačka" sheetId="7" r:id="rId7"/>
    <sheet name="F - F Betonové sedáky" sheetId="8" r:id="rId8"/>
    <sheet name="I - I Mlatová plocha" sheetId="9" r:id="rId9"/>
    <sheet name="J - J Vodní prvek" sheetId="10" r:id="rId10"/>
    <sheet name="K - K Posilovací sestava" sheetId="11" r:id="rId11"/>
    <sheet name="SO.3 - Parkové a sadové ú..." sheetId="12" r:id="rId12"/>
    <sheet name="VRN - Vedlejší rozpočtové..." sheetId="13" r:id="rId13"/>
  </sheets>
  <definedNames>
    <definedName name="_xlnm.Print_Titles" localSheetId="2">'A - A-Travnaté hřiště(25x...'!$128:$128</definedName>
    <definedName name="_xlnm.Print_Titles" localSheetId="3">'B - B-Dětské hřiště s PUR...'!$118:$118</definedName>
    <definedName name="_xlnm.Print_Titles" localSheetId="4">'C - C Vzduchová trampolína'!$121:$121</definedName>
    <definedName name="_xlnm.Print_Titles" localSheetId="5">'D - D Herní prvek hrad'!$122:$122</definedName>
    <definedName name="_xlnm.Print_Titles" localSheetId="6">'E - E Herní prvek houpačka'!$122:$122</definedName>
    <definedName name="_xlnm.Print_Titles" localSheetId="7">'F - F Betonové sedáky'!$121:$121</definedName>
    <definedName name="_xlnm.Print_Titles" localSheetId="8">'I - I Mlatová plocha'!$121:$121</definedName>
    <definedName name="_xlnm.Print_Titles" localSheetId="9">'J - J Vodní prvek'!$121:$121</definedName>
    <definedName name="_xlnm.Print_Titles" localSheetId="10">'K - K Posilovací sestava'!$122:$122</definedName>
    <definedName name="_xlnm.Print_Titles" localSheetId="0">'Rekapitulace stavby'!$85:$85</definedName>
    <definedName name="_xlnm.Print_Titles" localSheetId="1">'SO,1 - Bourací a přípravn...'!$118:$118</definedName>
    <definedName name="_xlnm.Print_Titles" localSheetId="11">'SO.3 - Parkové a sadové ú...'!$117:$117</definedName>
    <definedName name="_xlnm.Print_Titles" localSheetId="12">'VRN - Vedlejší rozpočtové...'!$119:$119</definedName>
    <definedName name="_xlnm.Print_Area" localSheetId="2">'A - A-Travnaté hřiště(25x...'!$C$4:$Q$70,'A - A-Travnaté hřiště(25x...'!$C$76:$Q$111,'A - A-Travnaté hřiště(25x...'!$C$117:$Q$274</definedName>
    <definedName name="_xlnm.Print_Area" localSheetId="3">'B - B-Dětské hřiště s PUR...'!$C$4:$Q$70,'B - B-Dětské hřiště s PUR...'!$C$76:$Q$101,'B - B-Dětské hřiště s PUR...'!$C$107:$Q$142</definedName>
    <definedName name="_xlnm.Print_Area" localSheetId="4">'C - C Vzduchová trampolína'!$C$4:$Q$70,'C - C Vzduchová trampolína'!$C$76:$Q$104,'C - C Vzduchová trampolína'!$C$110:$Q$134</definedName>
    <definedName name="_xlnm.Print_Area" localSheetId="5">'D - D Herní prvek hrad'!$C$4:$Q$70,'D - D Herní prvek hrad'!$C$76:$Q$105,'D - D Herní prvek hrad'!$C$111:$Q$179</definedName>
    <definedName name="_xlnm.Print_Area" localSheetId="6">'E - E Herní prvek houpačka'!$C$4:$Q$70,'E - E Herní prvek houpačka'!$C$76:$Q$105,'E - E Herní prvek houpačka'!$C$111:$Q$158</definedName>
    <definedName name="_xlnm.Print_Area" localSheetId="7">'F - F Betonové sedáky'!$C$4:$Q$70,'F - F Betonové sedáky'!$C$76:$Q$104,'F - F Betonové sedáky'!$C$110:$Q$159</definedName>
    <definedName name="_xlnm.Print_Area" localSheetId="8">'I - I Mlatová plocha'!$C$4:$Q$70,'I - I Mlatová plocha'!$C$76:$Q$104,'I - I Mlatová plocha'!$C$110:$Q$181</definedName>
    <definedName name="_xlnm.Print_Area" localSheetId="9">'J - J Vodní prvek'!$C$4:$Q$70,'J - J Vodní prvek'!$C$76:$Q$104,'J - J Vodní prvek'!$C$110:$Q$139</definedName>
    <definedName name="_xlnm.Print_Area" localSheetId="10">'K - K Posilovací sestava'!$C$4:$Q$70,'K - K Posilovací sestava'!$C$76:$Q$105,'K - K Posilovací sestava'!$C$111:$Q$169</definedName>
    <definedName name="_xlnm.Print_Area" localSheetId="0">'Rekapitulace stavby'!$C$4:$AP$70,'Rekapitulace stavby'!$C$76:$AP$108</definedName>
    <definedName name="_xlnm.Print_Area" localSheetId="1">'SO,1 - Bourací a přípravn...'!$C$4:$Q$70,'SO,1 - Bourací a přípravn...'!$C$76:$Q$102,'SO,1 - Bourací a přípravn...'!$C$108:$Q$156</definedName>
    <definedName name="_xlnm.Print_Area" localSheetId="11">'SO.3 - Parkové a sadové ú...'!$C$4:$Q$70,'SO.3 - Parkové a sadové ú...'!$C$76:$Q$101,'SO.3 - Parkové a sadové ú...'!$C$107:$Q$147</definedName>
    <definedName name="_xlnm.Print_Area" localSheetId="12">'VRN - Vedlejší rozpočtové...'!$C$4:$Q$70,'VRN - Vedlejší rozpočtové...'!$C$76:$Q$103,'VRN - Vedlejší rozpočtové...'!$C$109:$Q$135</definedName>
  </definedNames>
  <calcPr calcId="144525"/>
</workbook>
</file>

<file path=xl/calcChain.xml><?xml version="1.0" encoding="utf-8"?>
<calcChain xmlns="http://schemas.openxmlformats.org/spreadsheetml/2006/main">
  <c r="N135" i="13" l="1"/>
  <c r="AY100" i="1"/>
  <c r="AX100" i="1"/>
  <c r="BI134" i="13"/>
  <c r="BH134" i="13"/>
  <c r="BG134" i="13"/>
  <c r="BF134" i="13"/>
  <c r="BE134" i="13"/>
  <c r="AA134" i="13"/>
  <c r="AA133" i="13" s="1"/>
  <c r="Y134" i="13"/>
  <c r="Y133" i="13" s="1"/>
  <c r="W134" i="13"/>
  <c r="W133" i="13" s="1"/>
  <c r="BK134" i="13"/>
  <c r="BK133" i="13" s="1"/>
  <c r="N133" i="13" s="1"/>
  <c r="N93" i="13" s="1"/>
  <c r="N134" i="13"/>
  <c r="BI132" i="13"/>
  <c r="BH132" i="13"/>
  <c r="BG132" i="13"/>
  <c r="BF132" i="13"/>
  <c r="AA132" i="13"/>
  <c r="Y132" i="13"/>
  <c r="W132" i="13"/>
  <c r="BK132" i="13"/>
  <c r="N132" i="13"/>
  <c r="BE132" i="13" s="1"/>
  <c r="BI131" i="13"/>
  <c r="BH131" i="13"/>
  <c r="BG131" i="13"/>
  <c r="BF131" i="13"/>
  <c r="BE131" i="13"/>
  <c r="AA131" i="13"/>
  <c r="AA130" i="13" s="1"/>
  <c r="Y131" i="13"/>
  <c r="W131" i="13"/>
  <c r="BK131" i="13"/>
  <c r="BK130" i="13" s="1"/>
  <c r="N130" i="13" s="1"/>
  <c r="N92" i="13" s="1"/>
  <c r="N131" i="13"/>
  <c r="BI129" i="13"/>
  <c r="BH129" i="13"/>
  <c r="BG129" i="13"/>
  <c r="BF129" i="13"/>
  <c r="BE129" i="13"/>
  <c r="AA129" i="13"/>
  <c r="AA128" i="13" s="1"/>
  <c r="Y129" i="13"/>
  <c r="Y128" i="13" s="1"/>
  <c r="W129" i="13"/>
  <c r="W128" i="13" s="1"/>
  <c r="BK129" i="13"/>
  <c r="BK128" i="13" s="1"/>
  <c r="N128" i="13" s="1"/>
  <c r="N91" i="13" s="1"/>
  <c r="N129" i="13"/>
  <c r="BI127" i="13"/>
  <c r="BH127" i="13"/>
  <c r="BG127" i="13"/>
  <c r="BF127" i="13"/>
  <c r="AA127" i="13"/>
  <c r="Y127" i="13"/>
  <c r="W127" i="13"/>
  <c r="BK127" i="13"/>
  <c r="N127" i="13"/>
  <c r="BE127" i="13" s="1"/>
  <c r="BI126" i="13"/>
  <c r="BH126" i="13"/>
  <c r="BG126" i="13"/>
  <c r="BF126" i="13"/>
  <c r="BE126" i="13"/>
  <c r="AA126" i="13"/>
  <c r="Y126" i="13"/>
  <c r="W126" i="13"/>
  <c r="BK126" i="13"/>
  <c r="N126" i="13"/>
  <c r="BI125" i="13"/>
  <c r="BH125" i="13"/>
  <c r="BG125" i="13"/>
  <c r="BF125" i="13"/>
  <c r="AA125" i="13"/>
  <c r="Y125" i="13"/>
  <c r="W125" i="13"/>
  <c r="BK125" i="13"/>
  <c r="N125" i="13"/>
  <c r="BE125" i="13" s="1"/>
  <c r="BI124" i="13"/>
  <c r="BH124" i="13"/>
  <c r="BG124" i="13"/>
  <c r="BF124" i="13"/>
  <c r="BE124" i="13"/>
  <c r="AA124" i="13"/>
  <c r="Y124" i="13"/>
  <c r="W124" i="13"/>
  <c r="BK124" i="13"/>
  <c r="N124" i="13"/>
  <c r="BI123" i="13"/>
  <c r="BH123" i="13"/>
  <c r="BG123" i="13"/>
  <c r="BF123" i="13"/>
  <c r="AA123" i="13"/>
  <c r="Y123" i="13"/>
  <c r="W123" i="13"/>
  <c r="W122" i="13" s="1"/>
  <c r="BK123" i="13"/>
  <c r="N123" i="13"/>
  <c r="BE123" i="13" s="1"/>
  <c r="M116" i="13"/>
  <c r="F116" i="13"/>
  <c r="F114" i="13"/>
  <c r="F112" i="13"/>
  <c r="BI101" i="13"/>
  <c r="BH101" i="13"/>
  <c r="BG101" i="13"/>
  <c r="BF101" i="13"/>
  <c r="BI100" i="13"/>
  <c r="BH100" i="13"/>
  <c r="BG100" i="13"/>
  <c r="BF100" i="13"/>
  <c r="BI99" i="13"/>
  <c r="BH99" i="13"/>
  <c r="BG99" i="13"/>
  <c r="BF99" i="13"/>
  <c r="BI98" i="13"/>
  <c r="BH98" i="13"/>
  <c r="BG98" i="13"/>
  <c r="BF98" i="13"/>
  <c r="BI97" i="13"/>
  <c r="BH97" i="13"/>
  <c r="BG97" i="13"/>
  <c r="BF97" i="13"/>
  <c r="BI96" i="13"/>
  <c r="BH96" i="13"/>
  <c r="H35" i="13" s="1"/>
  <c r="BC100" i="1" s="1"/>
  <c r="BG96" i="13"/>
  <c r="BF96" i="13"/>
  <c r="M83" i="13"/>
  <c r="F83" i="13"/>
  <c r="F81" i="13"/>
  <c r="F79" i="13"/>
  <c r="O21" i="13"/>
  <c r="E21" i="13"/>
  <c r="M117" i="13" s="1"/>
  <c r="O20" i="13"/>
  <c r="O15" i="13"/>
  <c r="E15" i="13"/>
  <c r="F117" i="13" s="1"/>
  <c r="O14" i="13"/>
  <c r="O9" i="13"/>
  <c r="M114" i="13" s="1"/>
  <c r="F6" i="13"/>
  <c r="F111" i="13" s="1"/>
  <c r="N147" i="12"/>
  <c r="AA145" i="12"/>
  <c r="AY99" i="1"/>
  <c r="AX99" i="1"/>
  <c r="BI146" i="12"/>
  <c r="BH146" i="12"/>
  <c r="BG146" i="12"/>
  <c r="BF146" i="12"/>
  <c r="BE146" i="12"/>
  <c r="AA146" i="12"/>
  <c r="Y146" i="12"/>
  <c r="Y145" i="12" s="1"/>
  <c r="W146" i="12"/>
  <c r="W145" i="12" s="1"/>
  <c r="BK146" i="12"/>
  <c r="BK145" i="12" s="1"/>
  <c r="N145" i="12" s="1"/>
  <c r="N91" i="12" s="1"/>
  <c r="N146" i="12"/>
  <c r="BI144" i="12"/>
  <c r="BH144" i="12"/>
  <c r="BG144" i="12"/>
  <c r="BF144" i="12"/>
  <c r="AA144" i="12"/>
  <c r="Y144" i="12"/>
  <c r="W144" i="12"/>
  <c r="BK144" i="12"/>
  <c r="N144" i="12"/>
  <c r="BE144" i="12" s="1"/>
  <c r="BI143" i="12"/>
  <c r="BH143" i="12"/>
  <c r="BG143" i="12"/>
  <c r="BF143" i="12"/>
  <c r="AA143" i="12"/>
  <c r="Y143" i="12"/>
  <c r="W143" i="12"/>
  <c r="BK143" i="12"/>
  <c r="N143" i="12"/>
  <c r="BE143" i="12" s="1"/>
  <c r="BI142" i="12"/>
  <c r="BH142" i="12"/>
  <c r="BG142" i="12"/>
  <c r="BF142" i="12"/>
  <c r="AA142" i="12"/>
  <c r="Y142" i="12"/>
  <c r="W142" i="12"/>
  <c r="BK142" i="12"/>
  <c r="N142" i="12"/>
  <c r="BE142" i="12" s="1"/>
  <c r="BI141" i="12"/>
  <c r="BH141" i="12"/>
  <c r="BG141" i="12"/>
  <c r="BF141" i="12"/>
  <c r="AA141" i="12"/>
  <c r="Y141" i="12"/>
  <c r="W141" i="12"/>
  <c r="BK141" i="12"/>
  <c r="N141" i="12"/>
  <c r="BE141" i="12" s="1"/>
  <c r="BI140" i="12"/>
  <c r="BH140" i="12"/>
  <c r="BG140" i="12"/>
  <c r="BF140" i="12"/>
  <c r="AA140" i="12"/>
  <c r="Y140" i="12"/>
  <c r="W140" i="12"/>
  <c r="BK140" i="12"/>
  <c r="N140" i="12"/>
  <c r="BE140" i="12" s="1"/>
  <c r="BI139" i="12"/>
  <c r="BH139" i="12"/>
  <c r="BG139" i="12"/>
  <c r="BF139" i="12"/>
  <c r="AA139" i="12"/>
  <c r="Y139" i="12"/>
  <c r="W139" i="12"/>
  <c r="BK139" i="12"/>
  <c r="N139" i="12"/>
  <c r="BE139" i="12" s="1"/>
  <c r="BI129" i="12"/>
  <c r="BH129" i="12"/>
  <c r="BG129" i="12"/>
  <c r="BF129" i="12"/>
  <c r="AA129" i="12"/>
  <c r="Y129" i="12"/>
  <c r="W129" i="12"/>
  <c r="BK129" i="12"/>
  <c r="N129" i="12"/>
  <c r="BE129" i="12" s="1"/>
  <c r="BI128" i="12"/>
  <c r="BH128" i="12"/>
  <c r="BG128" i="12"/>
  <c r="BF128" i="12"/>
  <c r="AA128" i="12"/>
  <c r="Y128" i="12"/>
  <c r="W128" i="12"/>
  <c r="BK128" i="12"/>
  <c r="N128" i="12"/>
  <c r="BE128" i="12" s="1"/>
  <c r="BI125" i="12"/>
  <c r="BH125" i="12"/>
  <c r="BG125" i="12"/>
  <c r="BF125" i="12"/>
  <c r="AA125" i="12"/>
  <c r="Y125" i="12"/>
  <c r="W125" i="12"/>
  <c r="BK125" i="12"/>
  <c r="N125" i="12"/>
  <c r="BE125" i="12" s="1"/>
  <c r="BI124" i="12"/>
  <c r="BH124" i="12"/>
  <c r="BG124" i="12"/>
  <c r="BF124" i="12"/>
  <c r="AA124" i="12"/>
  <c r="Y124" i="12"/>
  <c r="W124" i="12"/>
  <c r="BK124" i="12"/>
  <c r="N124" i="12"/>
  <c r="BE124" i="12" s="1"/>
  <c r="BI123" i="12"/>
  <c r="BH123" i="12"/>
  <c r="BG123" i="12"/>
  <c r="BF123" i="12"/>
  <c r="AA123" i="12"/>
  <c r="Y123" i="12"/>
  <c r="W123" i="12"/>
  <c r="BK123" i="12"/>
  <c r="N123" i="12"/>
  <c r="BE123" i="12" s="1"/>
  <c r="BI121" i="12"/>
  <c r="BH121" i="12"/>
  <c r="BG121" i="12"/>
  <c r="BF121" i="12"/>
  <c r="AA121" i="12"/>
  <c r="Y121" i="12"/>
  <c r="W121" i="12"/>
  <c r="W120" i="12" s="1"/>
  <c r="BK121" i="12"/>
  <c r="N121" i="12"/>
  <c r="BE121" i="12" s="1"/>
  <c r="M114" i="12"/>
  <c r="F114" i="12"/>
  <c r="F112" i="12"/>
  <c r="F110" i="12"/>
  <c r="BI99" i="12"/>
  <c r="BH99" i="12"/>
  <c r="BG99" i="12"/>
  <c r="BF99" i="12"/>
  <c r="BI98" i="12"/>
  <c r="BH98" i="12"/>
  <c r="BG98" i="12"/>
  <c r="BF98" i="12"/>
  <c r="BI97" i="12"/>
  <c r="BH97" i="12"/>
  <c r="BG97" i="12"/>
  <c r="BF97" i="12"/>
  <c r="BI96" i="12"/>
  <c r="BH96" i="12"/>
  <c r="BG96" i="12"/>
  <c r="BF96" i="12"/>
  <c r="BI95" i="12"/>
  <c r="BH95" i="12"/>
  <c r="BG95" i="12"/>
  <c r="BF95" i="12"/>
  <c r="BI94" i="12"/>
  <c r="H36" i="12" s="1"/>
  <c r="BD99" i="1" s="1"/>
  <c r="BH94" i="12"/>
  <c r="BG94" i="12"/>
  <c r="BF94" i="12"/>
  <c r="M83" i="12"/>
  <c r="F83" i="12"/>
  <c r="F81" i="12"/>
  <c r="F79" i="12"/>
  <c r="O21" i="12"/>
  <c r="E21" i="12"/>
  <c r="O20" i="12"/>
  <c r="O15" i="12"/>
  <c r="E15" i="12"/>
  <c r="F115" i="12" s="1"/>
  <c r="O14" i="12"/>
  <c r="O9" i="12"/>
  <c r="M112" i="12" s="1"/>
  <c r="F6" i="12"/>
  <c r="F109" i="12" s="1"/>
  <c r="N169" i="11"/>
  <c r="AY98" i="1"/>
  <c r="AX98" i="1"/>
  <c r="BI168" i="11"/>
  <c r="BH168" i="11"/>
  <c r="BG168" i="11"/>
  <c r="BF168" i="11"/>
  <c r="AA168" i="11"/>
  <c r="AA167" i="11" s="1"/>
  <c r="Y168" i="11"/>
  <c r="Y167" i="11" s="1"/>
  <c r="W168" i="11"/>
  <c r="W167" i="11" s="1"/>
  <c r="BK168" i="11"/>
  <c r="BK167" i="11" s="1"/>
  <c r="N167" i="11" s="1"/>
  <c r="N95" i="11" s="1"/>
  <c r="N168" i="11"/>
  <c r="BE168" i="11" s="1"/>
  <c r="BI166" i="11"/>
  <c r="BH166" i="11"/>
  <c r="BG166" i="11"/>
  <c r="BF166" i="11"/>
  <c r="AA166" i="11"/>
  <c r="Y166" i="11"/>
  <c r="W166" i="11"/>
  <c r="BK166" i="11"/>
  <c r="N166" i="11"/>
  <c r="BE166" i="11" s="1"/>
  <c r="BI164" i="11"/>
  <c r="BH164" i="11"/>
  <c r="BG164" i="11"/>
  <c r="BF164" i="11"/>
  <c r="BE164" i="11"/>
  <c r="AA164" i="11"/>
  <c r="Y164" i="11"/>
  <c r="W164" i="11"/>
  <c r="BK164" i="11"/>
  <c r="N164" i="11"/>
  <c r="BI162" i="11"/>
  <c r="BH162" i="11"/>
  <c r="BG162" i="11"/>
  <c r="BF162" i="11"/>
  <c r="AA162" i="11"/>
  <c r="Y162" i="11"/>
  <c r="W162" i="11"/>
  <c r="BK162" i="11"/>
  <c r="N162" i="11"/>
  <c r="BE162" i="11" s="1"/>
  <c r="BI160" i="11"/>
  <c r="BH160" i="11"/>
  <c r="BG160" i="11"/>
  <c r="BF160" i="11"/>
  <c r="AA160" i="11"/>
  <c r="AA159" i="11" s="1"/>
  <c r="Y160" i="11"/>
  <c r="W160" i="11"/>
  <c r="BK160" i="11"/>
  <c r="N160" i="11"/>
  <c r="BE160" i="11" s="1"/>
  <c r="BI156" i="11"/>
  <c r="BH156" i="11"/>
  <c r="BG156" i="11"/>
  <c r="BF156" i="11"/>
  <c r="AA156" i="11"/>
  <c r="Y156" i="11"/>
  <c r="W156" i="11"/>
  <c r="BK156" i="11"/>
  <c r="BK152" i="11" s="1"/>
  <c r="N152" i="11" s="1"/>
  <c r="N93" i="11" s="1"/>
  <c r="N156" i="11"/>
  <c r="BE156" i="11" s="1"/>
  <c r="BI153" i="11"/>
  <c r="BH153" i="11"/>
  <c r="BG153" i="11"/>
  <c r="BF153" i="11"/>
  <c r="AA153" i="11"/>
  <c r="Y153" i="11"/>
  <c r="W153" i="11"/>
  <c r="W152" i="11" s="1"/>
  <c r="BK153" i="11"/>
  <c r="N153" i="11"/>
  <c r="BE153" i="11" s="1"/>
  <c r="BI147" i="11"/>
  <c r="BH147" i="11"/>
  <c r="BG147" i="11"/>
  <c r="BF147" i="11"/>
  <c r="AA147" i="11"/>
  <c r="Y147" i="11"/>
  <c r="W147" i="11"/>
  <c r="BK147" i="11"/>
  <c r="N147" i="11"/>
  <c r="BE147" i="11" s="1"/>
  <c r="BI142" i="11"/>
  <c r="BH142" i="11"/>
  <c r="BG142" i="11"/>
  <c r="BF142" i="11"/>
  <c r="AA142" i="11"/>
  <c r="Y142" i="11"/>
  <c r="W142" i="11"/>
  <c r="W141" i="11" s="1"/>
  <c r="BK142" i="11"/>
  <c r="N142" i="11"/>
  <c r="BE142" i="11" s="1"/>
  <c r="BI140" i="11"/>
  <c r="BH140" i="11"/>
  <c r="BG140" i="11"/>
  <c r="BF140" i="11"/>
  <c r="AA140" i="11"/>
  <c r="Y140" i="11"/>
  <c r="W140" i="11"/>
  <c r="BK140" i="11"/>
  <c r="N140" i="11"/>
  <c r="BE140" i="11" s="1"/>
  <c r="BI138" i="11"/>
  <c r="BH138" i="11"/>
  <c r="BG138" i="11"/>
  <c r="BF138" i="11"/>
  <c r="AA138" i="11"/>
  <c r="Y138" i="11"/>
  <c r="W138" i="11"/>
  <c r="BK138" i="11"/>
  <c r="N138" i="11"/>
  <c r="BE138" i="11" s="1"/>
  <c r="BI137" i="11"/>
  <c r="BH137" i="11"/>
  <c r="BG137" i="11"/>
  <c r="BF137" i="11"/>
  <c r="AA137" i="11"/>
  <c r="Y137" i="11"/>
  <c r="W137" i="11"/>
  <c r="BK137" i="11"/>
  <c r="N137" i="11"/>
  <c r="BE137" i="11" s="1"/>
  <c r="BI136" i="11"/>
  <c r="BH136" i="11"/>
  <c r="BG136" i="11"/>
  <c r="BF136" i="11"/>
  <c r="AA136" i="11"/>
  <c r="Y136" i="11"/>
  <c r="W136" i="11"/>
  <c r="BK136" i="11"/>
  <c r="N136" i="11"/>
  <c r="BE136" i="11" s="1"/>
  <c r="BI134" i="11"/>
  <c r="BH134" i="11"/>
  <c r="BG134" i="11"/>
  <c r="BF134" i="11"/>
  <c r="AA134" i="11"/>
  <c r="Y134" i="11"/>
  <c r="W134" i="11"/>
  <c r="BK134" i="11"/>
  <c r="N134" i="11"/>
  <c r="BE134" i="11" s="1"/>
  <c r="BI132" i="11"/>
  <c r="BH132" i="11"/>
  <c r="BG132" i="11"/>
  <c r="BF132" i="11"/>
  <c r="AA132" i="11"/>
  <c r="Y132" i="11"/>
  <c r="W132" i="11"/>
  <c r="BK132" i="11"/>
  <c r="N132" i="11"/>
  <c r="BE132" i="11" s="1"/>
  <c r="BI131" i="11"/>
  <c r="BH131" i="11"/>
  <c r="BG131" i="11"/>
  <c r="BF131" i="11"/>
  <c r="AA131" i="11"/>
  <c r="Y131" i="11"/>
  <c r="W131" i="11"/>
  <c r="BK131" i="11"/>
  <c r="N131" i="11"/>
  <c r="BE131" i="11" s="1"/>
  <c r="BI126" i="11"/>
  <c r="BH126" i="11"/>
  <c r="BG126" i="11"/>
  <c r="BF126" i="11"/>
  <c r="AA126" i="11"/>
  <c r="Y126" i="11"/>
  <c r="W126" i="11"/>
  <c r="BK126" i="11"/>
  <c r="BK125" i="11" s="1"/>
  <c r="N126" i="11"/>
  <c r="BE126" i="11" s="1"/>
  <c r="M119" i="11"/>
  <c r="F119" i="11"/>
  <c r="F117" i="11"/>
  <c r="F115" i="11"/>
  <c r="BI103" i="11"/>
  <c r="BH103" i="11"/>
  <c r="BG103" i="11"/>
  <c r="BF103" i="11"/>
  <c r="BI102" i="11"/>
  <c r="BH102" i="11"/>
  <c r="BG102" i="11"/>
  <c r="BF102" i="11"/>
  <c r="BI101" i="11"/>
  <c r="BH101" i="11"/>
  <c r="BG101" i="11"/>
  <c r="BF101" i="11"/>
  <c r="BI100" i="11"/>
  <c r="BH100" i="11"/>
  <c r="BG100" i="11"/>
  <c r="BF100" i="11"/>
  <c r="BI99" i="11"/>
  <c r="BH99" i="11"/>
  <c r="BG99" i="11"/>
  <c r="BF99" i="11"/>
  <c r="BI98" i="11"/>
  <c r="BH98" i="11"/>
  <c r="BG98" i="11"/>
  <c r="BF98" i="11"/>
  <c r="F85" i="11"/>
  <c r="M84" i="11"/>
  <c r="F84" i="11"/>
  <c r="F82" i="11"/>
  <c r="F80" i="11"/>
  <c r="O22" i="11"/>
  <c r="E22" i="11"/>
  <c r="M120" i="11" s="1"/>
  <c r="O21" i="11"/>
  <c r="O16" i="11"/>
  <c r="E16" i="11"/>
  <c r="F120" i="11" s="1"/>
  <c r="O15" i="11"/>
  <c r="O10" i="11"/>
  <c r="M117" i="11" s="1"/>
  <c r="F6" i="11"/>
  <c r="N139" i="10"/>
  <c r="AY97" i="1"/>
  <c r="AX97" i="1"/>
  <c r="BI138" i="10"/>
  <c r="BH138" i="10"/>
  <c r="BG138" i="10"/>
  <c r="BF138" i="10"/>
  <c r="BE138" i="10"/>
  <c r="AA138" i="10"/>
  <c r="AA137" i="10" s="1"/>
  <c r="Y138" i="10"/>
  <c r="Y137" i="10" s="1"/>
  <c r="W138" i="10"/>
  <c r="W137" i="10" s="1"/>
  <c r="BK138" i="10"/>
  <c r="BK137" i="10" s="1"/>
  <c r="N137" i="10" s="1"/>
  <c r="N94" i="10" s="1"/>
  <c r="N138" i="10"/>
  <c r="BI135" i="10"/>
  <c r="BH135" i="10"/>
  <c r="BG135" i="10"/>
  <c r="BF135" i="10"/>
  <c r="AA135" i="10"/>
  <c r="Y135" i="10"/>
  <c r="W135" i="10"/>
  <c r="BK135" i="10"/>
  <c r="N135" i="10"/>
  <c r="BE135" i="10" s="1"/>
  <c r="BI134" i="10"/>
  <c r="BH134" i="10"/>
  <c r="BG134" i="10"/>
  <c r="BF134" i="10"/>
  <c r="AA134" i="10"/>
  <c r="Y134" i="10"/>
  <c r="Y131" i="10" s="1"/>
  <c r="W134" i="10"/>
  <c r="BK134" i="10"/>
  <c r="N134" i="10"/>
  <c r="BE134" i="10" s="1"/>
  <c r="BI133" i="10"/>
  <c r="BH133" i="10"/>
  <c r="BG133" i="10"/>
  <c r="BF133" i="10"/>
  <c r="AA133" i="10"/>
  <c r="Y133" i="10"/>
  <c r="W133" i="10"/>
  <c r="BK133" i="10"/>
  <c r="N133" i="10"/>
  <c r="BE133" i="10" s="1"/>
  <c r="BI132" i="10"/>
  <c r="BH132" i="10"/>
  <c r="BG132" i="10"/>
  <c r="BF132" i="10"/>
  <c r="AA132" i="10"/>
  <c r="Y132" i="10"/>
  <c r="W132" i="10"/>
  <c r="BK132" i="10"/>
  <c r="N132" i="10"/>
  <c r="BE132" i="10" s="1"/>
  <c r="BI130" i="10"/>
  <c r="BH130" i="10"/>
  <c r="BG130" i="10"/>
  <c r="BF130" i="10"/>
  <c r="BE130" i="10"/>
  <c r="AA130" i="10"/>
  <c r="Y130" i="10"/>
  <c r="W130" i="10"/>
  <c r="BK130" i="10"/>
  <c r="BK127" i="10" s="1"/>
  <c r="N127" i="10" s="1"/>
  <c r="N92" i="10" s="1"/>
  <c r="N130" i="10"/>
  <c r="BI128" i="10"/>
  <c r="BH128" i="10"/>
  <c r="BG128" i="10"/>
  <c r="BF128" i="10"/>
  <c r="AA128" i="10"/>
  <c r="AA127" i="10" s="1"/>
  <c r="Y128" i="10"/>
  <c r="W128" i="10"/>
  <c r="W127" i="10" s="1"/>
  <c r="BK128" i="10"/>
  <c r="N128" i="10"/>
  <c r="BE128" i="10" s="1"/>
  <c r="BI125" i="10"/>
  <c r="BH125" i="10"/>
  <c r="BG125" i="10"/>
  <c r="BF125" i="10"/>
  <c r="AA125" i="10"/>
  <c r="AA124" i="10" s="1"/>
  <c r="Y125" i="10"/>
  <c r="Y124" i="10" s="1"/>
  <c r="W125" i="10"/>
  <c r="W124" i="10" s="1"/>
  <c r="BK125" i="10"/>
  <c r="BK124" i="10" s="1"/>
  <c r="N125" i="10"/>
  <c r="BE125" i="10" s="1"/>
  <c r="M118" i="10"/>
  <c r="F118" i="10"/>
  <c r="F116" i="10"/>
  <c r="F114" i="10"/>
  <c r="BI102" i="10"/>
  <c r="BH102" i="10"/>
  <c r="BG102" i="10"/>
  <c r="BF102" i="10"/>
  <c r="BI101" i="10"/>
  <c r="BH101" i="10"/>
  <c r="BG101" i="10"/>
  <c r="BF101" i="10"/>
  <c r="BI100" i="10"/>
  <c r="BH100" i="10"/>
  <c r="BG100" i="10"/>
  <c r="BF100" i="10"/>
  <c r="BI99" i="10"/>
  <c r="BH99" i="10"/>
  <c r="BG99" i="10"/>
  <c r="BF99" i="10"/>
  <c r="BI98" i="10"/>
  <c r="BH98" i="10"/>
  <c r="BG98" i="10"/>
  <c r="BF98" i="10"/>
  <c r="BI97" i="10"/>
  <c r="BH97" i="10"/>
  <c r="BG97" i="10"/>
  <c r="BF97" i="10"/>
  <c r="M84" i="10"/>
  <c r="F84" i="10"/>
  <c r="F82" i="10"/>
  <c r="F80" i="10"/>
  <c r="O22" i="10"/>
  <c r="E22" i="10"/>
  <c r="O21" i="10"/>
  <c r="O16" i="10"/>
  <c r="E16" i="10"/>
  <c r="F119" i="10" s="1"/>
  <c r="O15" i="10"/>
  <c r="O10" i="10"/>
  <c r="M116" i="10" s="1"/>
  <c r="F6" i="10"/>
  <c r="F112" i="10" s="1"/>
  <c r="N181" i="9"/>
  <c r="AA179" i="9"/>
  <c r="AY96" i="1"/>
  <c r="AX96" i="1"/>
  <c r="BI180" i="9"/>
  <c r="BH180" i="9"/>
  <c r="BG180" i="9"/>
  <c r="BF180" i="9"/>
  <c r="AA180" i="9"/>
  <c r="Y180" i="9"/>
  <c r="Y179" i="9" s="1"/>
  <c r="W180" i="9"/>
  <c r="W179" i="9" s="1"/>
  <c r="BK180" i="9"/>
  <c r="BK179" i="9" s="1"/>
  <c r="N179" i="9" s="1"/>
  <c r="N94" i="9" s="1"/>
  <c r="N180" i="9"/>
  <c r="BE180" i="9" s="1"/>
  <c r="BI177" i="9"/>
  <c r="BH177" i="9"/>
  <c r="BG177" i="9"/>
  <c r="BF177" i="9"/>
  <c r="AA177" i="9"/>
  <c r="Y177" i="9"/>
  <c r="W177" i="9"/>
  <c r="BK177" i="9"/>
  <c r="N177" i="9"/>
  <c r="BE177" i="9" s="1"/>
  <c r="BI175" i="9"/>
  <c r="BH175" i="9"/>
  <c r="BG175" i="9"/>
  <c r="BF175" i="9"/>
  <c r="AA175" i="9"/>
  <c r="Y175" i="9"/>
  <c r="W175" i="9"/>
  <c r="BK175" i="9"/>
  <c r="N175" i="9"/>
  <c r="BE175" i="9" s="1"/>
  <c r="BI173" i="9"/>
  <c r="BH173" i="9"/>
  <c r="BG173" i="9"/>
  <c r="BF173" i="9"/>
  <c r="AA173" i="9"/>
  <c r="Y173" i="9"/>
  <c r="W173" i="9"/>
  <c r="BK173" i="9"/>
  <c r="N173" i="9"/>
  <c r="BE173" i="9" s="1"/>
  <c r="BI171" i="9"/>
  <c r="BH171" i="9"/>
  <c r="BG171" i="9"/>
  <c r="BF171" i="9"/>
  <c r="AA171" i="9"/>
  <c r="AA170" i="9" s="1"/>
  <c r="Y171" i="9"/>
  <c r="W171" i="9"/>
  <c r="BK171" i="9"/>
  <c r="N171" i="9"/>
  <c r="BE171" i="9" s="1"/>
  <c r="BI169" i="9"/>
  <c r="BH169" i="9"/>
  <c r="BG169" i="9"/>
  <c r="BF169" i="9"/>
  <c r="AA169" i="9"/>
  <c r="Y169" i="9"/>
  <c r="W169" i="9"/>
  <c r="BK169" i="9"/>
  <c r="N169" i="9"/>
  <c r="BE169" i="9" s="1"/>
  <c r="BI168" i="9"/>
  <c r="BH168" i="9"/>
  <c r="BG168" i="9"/>
  <c r="BF168" i="9"/>
  <c r="BE168" i="9"/>
  <c r="AA168" i="9"/>
  <c r="Y168" i="9"/>
  <c r="W168" i="9"/>
  <c r="BK168" i="9"/>
  <c r="N168" i="9"/>
  <c r="BI167" i="9"/>
  <c r="BH167" i="9"/>
  <c r="BG167" i="9"/>
  <c r="BF167" i="9"/>
  <c r="AA167" i="9"/>
  <c r="Y167" i="9"/>
  <c r="W167" i="9"/>
  <c r="BK167" i="9"/>
  <c r="N167" i="9"/>
  <c r="BE167" i="9" s="1"/>
  <c r="BI153" i="9"/>
  <c r="BH153" i="9"/>
  <c r="BG153" i="9"/>
  <c r="BF153" i="9"/>
  <c r="BE153" i="9"/>
  <c r="AA153" i="9"/>
  <c r="Y153" i="9"/>
  <c r="W153" i="9"/>
  <c r="W152" i="9" s="1"/>
  <c r="BK153" i="9"/>
  <c r="N153" i="9"/>
  <c r="BI150" i="9"/>
  <c r="BH150" i="9"/>
  <c r="BG150" i="9"/>
  <c r="BF150" i="9"/>
  <c r="AA150" i="9"/>
  <c r="Y150" i="9"/>
  <c r="W150" i="9"/>
  <c r="BK150" i="9"/>
  <c r="N150" i="9"/>
  <c r="BE150" i="9" s="1"/>
  <c r="BI148" i="9"/>
  <c r="BH148" i="9"/>
  <c r="BG148" i="9"/>
  <c r="BF148" i="9"/>
  <c r="AA148" i="9"/>
  <c r="Y148" i="9"/>
  <c r="W148" i="9"/>
  <c r="BK148" i="9"/>
  <c r="N148" i="9"/>
  <c r="BE148" i="9" s="1"/>
  <c r="BI147" i="9"/>
  <c r="BH147" i="9"/>
  <c r="BG147" i="9"/>
  <c r="BF147" i="9"/>
  <c r="AA147" i="9"/>
  <c r="Y147" i="9"/>
  <c r="W147" i="9"/>
  <c r="BK147" i="9"/>
  <c r="N147" i="9"/>
  <c r="BE147" i="9" s="1"/>
  <c r="BI146" i="9"/>
  <c r="BH146" i="9"/>
  <c r="BG146" i="9"/>
  <c r="BF146" i="9"/>
  <c r="AA146" i="9"/>
  <c r="Y146" i="9"/>
  <c r="W146" i="9"/>
  <c r="BK146" i="9"/>
  <c r="N146" i="9"/>
  <c r="BE146" i="9" s="1"/>
  <c r="BI144" i="9"/>
  <c r="BH144" i="9"/>
  <c r="BG144" i="9"/>
  <c r="BF144" i="9"/>
  <c r="AA144" i="9"/>
  <c r="Y144" i="9"/>
  <c r="Y124" i="9" s="1"/>
  <c r="W144" i="9"/>
  <c r="BK144" i="9"/>
  <c r="N144" i="9"/>
  <c r="BE144" i="9" s="1"/>
  <c r="BI143" i="9"/>
  <c r="BH143" i="9"/>
  <c r="BG143" i="9"/>
  <c r="BF143" i="9"/>
  <c r="AA143" i="9"/>
  <c r="Y143" i="9"/>
  <c r="W143" i="9"/>
  <c r="BK143" i="9"/>
  <c r="N143" i="9"/>
  <c r="BE143" i="9" s="1"/>
  <c r="BI142" i="9"/>
  <c r="BH142" i="9"/>
  <c r="BG142" i="9"/>
  <c r="BF142" i="9"/>
  <c r="AA142" i="9"/>
  <c r="Y142" i="9"/>
  <c r="W142" i="9"/>
  <c r="BK142" i="9"/>
  <c r="N142" i="9"/>
  <c r="BE142" i="9" s="1"/>
  <c r="BI125" i="9"/>
  <c r="BH125" i="9"/>
  <c r="BG125" i="9"/>
  <c r="BF125" i="9"/>
  <c r="AA125" i="9"/>
  <c r="Y125" i="9"/>
  <c r="W125" i="9"/>
  <c r="W124" i="9" s="1"/>
  <c r="BK125" i="9"/>
  <c r="N125" i="9"/>
  <c r="BE125" i="9" s="1"/>
  <c r="M118" i="9"/>
  <c r="F118" i="9"/>
  <c r="F116" i="9"/>
  <c r="F114" i="9"/>
  <c r="BI102" i="9"/>
  <c r="BH102" i="9"/>
  <c r="BG102" i="9"/>
  <c r="BF102" i="9"/>
  <c r="BI101" i="9"/>
  <c r="BH101" i="9"/>
  <c r="BG101" i="9"/>
  <c r="BF101" i="9"/>
  <c r="BI100" i="9"/>
  <c r="BH100" i="9"/>
  <c r="BG100" i="9"/>
  <c r="BF100" i="9"/>
  <c r="BI99" i="9"/>
  <c r="BH99" i="9"/>
  <c r="BG99" i="9"/>
  <c r="BF99" i="9"/>
  <c r="BI98" i="9"/>
  <c r="BH98" i="9"/>
  <c r="BG98" i="9"/>
  <c r="BF98" i="9"/>
  <c r="BI97" i="9"/>
  <c r="H37" i="9" s="1"/>
  <c r="BD96" i="1" s="1"/>
  <c r="BH97" i="9"/>
  <c r="BG97" i="9"/>
  <c r="BF97" i="9"/>
  <c r="M84" i="9"/>
  <c r="F84" i="9"/>
  <c r="F82" i="9"/>
  <c r="F80" i="9"/>
  <c r="O22" i="9"/>
  <c r="E22" i="9"/>
  <c r="O21" i="9"/>
  <c r="O16" i="9"/>
  <c r="E16" i="9"/>
  <c r="F119" i="9" s="1"/>
  <c r="O15" i="9"/>
  <c r="O10" i="9"/>
  <c r="M116" i="9" s="1"/>
  <c r="F6" i="9"/>
  <c r="F112" i="9" s="1"/>
  <c r="N159" i="8"/>
  <c r="N153" i="8"/>
  <c r="N93" i="8" s="1"/>
  <c r="AY95" i="1"/>
  <c r="AX95" i="1"/>
  <c r="BI158" i="8"/>
  <c r="BH158" i="8"/>
  <c r="BG158" i="8"/>
  <c r="BF158" i="8"/>
  <c r="AA158" i="8"/>
  <c r="AA157" i="8" s="1"/>
  <c r="Y158" i="8"/>
  <c r="Y157" i="8" s="1"/>
  <c r="W158" i="8"/>
  <c r="W157" i="8" s="1"/>
  <c r="BK158" i="8"/>
  <c r="BK157" i="8" s="1"/>
  <c r="N157" i="8" s="1"/>
  <c r="N94" i="8" s="1"/>
  <c r="N158" i="8"/>
  <c r="BE158" i="8" s="1"/>
  <c r="BI155" i="8"/>
  <c r="BH155" i="8"/>
  <c r="BG155" i="8"/>
  <c r="BF155" i="8"/>
  <c r="AA155" i="8"/>
  <c r="Y155" i="8"/>
  <c r="W155" i="8"/>
  <c r="W153" i="8" s="1"/>
  <c r="BK155" i="8"/>
  <c r="N155" i="8"/>
  <c r="BE155" i="8" s="1"/>
  <c r="BI154" i="8"/>
  <c r="BH154" i="8"/>
  <c r="BG154" i="8"/>
  <c r="BF154" i="8"/>
  <c r="AA154" i="8"/>
  <c r="Y154" i="8"/>
  <c r="Y153" i="8" s="1"/>
  <c r="W154" i="8"/>
  <c r="BK154" i="8"/>
  <c r="BK153" i="8" s="1"/>
  <c r="N154" i="8"/>
  <c r="BE154" i="8" s="1"/>
  <c r="BI147" i="8"/>
  <c r="BH147" i="8"/>
  <c r="BG147" i="8"/>
  <c r="BF147" i="8"/>
  <c r="AA147" i="8"/>
  <c r="AA146" i="8" s="1"/>
  <c r="Y147" i="8"/>
  <c r="Y146" i="8" s="1"/>
  <c r="W147" i="8"/>
  <c r="W146" i="8" s="1"/>
  <c r="BK147" i="8"/>
  <c r="BK146" i="8" s="1"/>
  <c r="N146" i="8" s="1"/>
  <c r="N92" i="8" s="1"/>
  <c r="N147" i="8"/>
  <c r="BE147" i="8" s="1"/>
  <c r="BI140" i="8"/>
  <c r="BH140" i="8"/>
  <c r="BG140" i="8"/>
  <c r="BF140" i="8"/>
  <c r="AA140" i="8"/>
  <c r="Y140" i="8"/>
  <c r="W140" i="8"/>
  <c r="BK140" i="8"/>
  <c r="N140" i="8"/>
  <c r="BE140" i="8" s="1"/>
  <c r="BI138" i="8"/>
  <c r="BH138" i="8"/>
  <c r="BG138" i="8"/>
  <c r="BF138" i="8"/>
  <c r="AA138" i="8"/>
  <c r="Y138" i="8"/>
  <c r="W138" i="8"/>
  <c r="BK138" i="8"/>
  <c r="N138" i="8"/>
  <c r="BE138" i="8" s="1"/>
  <c r="BI137" i="8"/>
  <c r="BH137" i="8"/>
  <c r="BG137" i="8"/>
  <c r="BF137" i="8"/>
  <c r="AA137" i="8"/>
  <c r="Y137" i="8"/>
  <c r="W137" i="8"/>
  <c r="BK137" i="8"/>
  <c r="N137" i="8"/>
  <c r="BE137" i="8" s="1"/>
  <c r="BI135" i="8"/>
  <c r="BH135" i="8"/>
  <c r="BG135" i="8"/>
  <c r="BF135" i="8"/>
  <c r="AA135" i="8"/>
  <c r="Y135" i="8"/>
  <c r="W135" i="8"/>
  <c r="BK135" i="8"/>
  <c r="N135" i="8"/>
  <c r="BE135" i="8" s="1"/>
  <c r="BI133" i="8"/>
  <c r="BH133" i="8"/>
  <c r="BG133" i="8"/>
  <c r="BF133" i="8"/>
  <c r="AA133" i="8"/>
  <c r="Y133" i="8"/>
  <c r="W133" i="8"/>
  <c r="BK133" i="8"/>
  <c r="N133" i="8"/>
  <c r="BE133" i="8" s="1"/>
  <c r="BI132" i="8"/>
  <c r="BH132" i="8"/>
  <c r="BG132" i="8"/>
  <c r="BF132" i="8"/>
  <c r="AA132" i="8"/>
  <c r="Y132" i="8"/>
  <c r="W132" i="8"/>
  <c r="BK132" i="8"/>
  <c r="N132" i="8"/>
  <c r="BE132" i="8" s="1"/>
  <c r="BI131" i="8"/>
  <c r="BH131" i="8"/>
  <c r="BG131" i="8"/>
  <c r="BF131" i="8"/>
  <c r="AA131" i="8"/>
  <c r="Y131" i="8"/>
  <c r="W131" i="8"/>
  <c r="BK131" i="8"/>
  <c r="N131" i="8"/>
  <c r="BE131" i="8" s="1"/>
  <c r="BI125" i="8"/>
  <c r="BH125" i="8"/>
  <c r="BG125" i="8"/>
  <c r="BF125" i="8"/>
  <c r="AA125" i="8"/>
  <c r="Y125" i="8"/>
  <c r="Y124" i="8" s="1"/>
  <c r="W125" i="8"/>
  <c r="BK125" i="8"/>
  <c r="N125" i="8"/>
  <c r="BE125" i="8" s="1"/>
  <c r="M118" i="8"/>
  <c r="F118" i="8"/>
  <c r="F116" i="8"/>
  <c r="F114" i="8"/>
  <c r="BI102" i="8"/>
  <c r="BH102" i="8"/>
  <c r="BG102" i="8"/>
  <c r="BF102" i="8"/>
  <c r="BI101" i="8"/>
  <c r="BH101" i="8"/>
  <c r="BG101" i="8"/>
  <c r="BF101" i="8"/>
  <c r="BI100" i="8"/>
  <c r="BH100" i="8"/>
  <c r="BG100" i="8"/>
  <c r="BF100" i="8"/>
  <c r="BI99" i="8"/>
  <c r="BH99" i="8"/>
  <c r="BG99" i="8"/>
  <c r="BF99" i="8"/>
  <c r="BI98" i="8"/>
  <c r="BH98" i="8"/>
  <c r="BG98" i="8"/>
  <c r="BF98" i="8"/>
  <c r="BI97" i="8"/>
  <c r="BH97" i="8"/>
  <c r="BG97" i="8"/>
  <c r="H35" i="8" s="1"/>
  <c r="BB95" i="1" s="1"/>
  <c r="BF97" i="8"/>
  <c r="M84" i="8"/>
  <c r="F84" i="8"/>
  <c r="F82" i="8"/>
  <c r="F80" i="8"/>
  <c r="O22" i="8"/>
  <c r="E22" i="8"/>
  <c r="M119" i="8" s="1"/>
  <c r="O21" i="8"/>
  <c r="O16" i="8"/>
  <c r="E16" i="8"/>
  <c r="F85" i="8" s="1"/>
  <c r="O15" i="8"/>
  <c r="O10" i="8"/>
  <c r="M116" i="8" s="1"/>
  <c r="F6" i="8"/>
  <c r="N158" i="7"/>
  <c r="BK156" i="7"/>
  <c r="N156" i="7" s="1"/>
  <c r="N95" i="7" s="1"/>
  <c r="AY94" i="1"/>
  <c r="AX94" i="1"/>
  <c r="BI157" i="7"/>
  <c r="BH157" i="7"/>
  <c r="BG157" i="7"/>
  <c r="BF157" i="7"/>
  <c r="AA157" i="7"/>
  <c r="AA156" i="7" s="1"/>
  <c r="Y157" i="7"/>
  <c r="Y156" i="7" s="1"/>
  <c r="W157" i="7"/>
  <c r="W156" i="7" s="1"/>
  <c r="BK157" i="7"/>
  <c r="N157" i="7"/>
  <c r="BE157" i="7" s="1"/>
  <c r="BI154" i="7"/>
  <c r="BH154" i="7"/>
  <c r="BG154" i="7"/>
  <c r="BF154" i="7"/>
  <c r="AA154" i="7"/>
  <c r="Y154" i="7"/>
  <c r="W154" i="7"/>
  <c r="BK154" i="7"/>
  <c r="N154" i="7"/>
  <c r="BE154" i="7" s="1"/>
  <c r="BI152" i="7"/>
  <c r="BH152" i="7"/>
  <c r="BG152" i="7"/>
  <c r="BF152" i="7"/>
  <c r="AA152" i="7"/>
  <c r="Y152" i="7"/>
  <c r="W152" i="7"/>
  <c r="BK152" i="7"/>
  <c r="N152" i="7"/>
  <c r="BE152" i="7" s="1"/>
  <c r="BI150" i="7"/>
  <c r="BH150" i="7"/>
  <c r="BG150" i="7"/>
  <c r="BF150" i="7"/>
  <c r="AA150" i="7"/>
  <c r="AA149" i="7" s="1"/>
  <c r="Y150" i="7"/>
  <c r="Y149" i="7" s="1"/>
  <c r="W150" i="7"/>
  <c r="BK150" i="7"/>
  <c r="BK149" i="7" s="1"/>
  <c r="N149" i="7" s="1"/>
  <c r="N94" i="7" s="1"/>
  <c r="N150" i="7"/>
  <c r="BE150" i="7" s="1"/>
  <c r="BI147" i="7"/>
  <c r="BH147" i="7"/>
  <c r="BG147" i="7"/>
  <c r="BF147" i="7"/>
  <c r="AA147" i="7"/>
  <c r="Y147" i="7"/>
  <c r="W147" i="7"/>
  <c r="BK147" i="7"/>
  <c r="N147" i="7"/>
  <c r="BE147" i="7" s="1"/>
  <c r="BI145" i="7"/>
  <c r="BH145" i="7"/>
  <c r="BG145" i="7"/>
  <c r="BF145" i="7"/>
  <c r="AA145" i="7"/>
  <c r="Y145" i="7"/>
  <c r="Y144" i="7" s="1"/>
  <c r="W145" i="7"/>
  <c r="W144" i="7" s="1"/>
  <c r="BK145" i="7"/>
  <c r="BK144" i="7" s="1"/>
  <c r="N144" i="7" s="1"/>
  <c r="N93" i="7" s="1"/>
  <c r="N145" i="7"/>
  <c r="BE145" i="7" s="1"/>
  <c r="BI142" i="7"/>
  <c r="BH142" i="7"/>
  <c r="BG142" i="7"/>
  <c r="BF142" i="7"/>
  <c r="AA142" i="7"/>
  <c r="Y142" i="7"/>
  <c r="W142" i="7"/>
  <c r="BK142" i="7"/>
  <c r="N142" i="7"/>
  <c r="BE142" i="7" s="1"/>
  <c r="BI140" i="7"/>
  <c r="BH140" i="7"/>
  <c r="BG140" i="7"/>
  <c r="BF140" i="7"/>
  <c r="BE140" i="7"/>
  <c r="AA140" i="7"/>
  <c r="Y140" i="7"/>
  <c r="Y139" i="7" s="1"/>
  <c r="W140" i="7"/>
  <c r="W139" i="7" s="1"/>
  <c r="BK140" i="7"/>
  <c r="BK139" i="7" s="1"/>
  <c r="N139" i="7" s="1"/>
  <c r="N92" i="7" s="1"/>
  <c r="N140" i="7"/>
  <c r="BI138" i="7"/>
  <c r="BH138" i="7"/>
  <c r="BG138" i="7"/>
  <c r="BF138" i="7"/>
  <c r="AA138" i="7"/>
  <c r="Y138" i="7"/>
  <c r="W138" i="7"/>
  <c r="BK138" i="7"/>
  <c r="N138" i="7"/>
  <c r="BE138" i="7" s="1"/>
  <c r="BI136" i="7"/>
  <c r="BH136" i="7"/>
  <c r="BG136" i="7"/>
  <c r="BF136" i="7"/>
  <c r="AA136" i="7"/>
  <c r="Y136" i="7"/>
  <c r="W136" i="7"/>
  <c r="BK136" i="7"/>
  <c r="N136" i="7"/>
  <c r="BE136" i="7" s="1"/>
  <c r="BI135" i="7"/>
  <c r="BH135" i="7"/>
  <c r="BG135" i="7"/>
  <c r="BF135" i="7"/>
  <c r="AA135" i="7"/>
  <c r="Y135" i="7"/>
  <c r="W135" i="7"/>
  <c r="BK135" i="7"/>
  <c r="N135" i="7"/>
  <c r="BE135" i="7" s="1"/>
  <c r="BI134" i="7"/>
  <c r="BH134" i="7"/>
  <c r="BG134" i="7"/>
  <c r="BF134" i="7"/>
  <c r="AA134" i="7"/>
  <c r="Y134" i="7"/>
  <c r="W134" i="7"/>
  <c r="BK134" i="7"/>
  <c r="N134" i="7"/>
  <c r="BE134" i="7" s="1"/>
  <c r="BI132" i="7"/>
  <c r="BH132" i="7"/>
  <c r="BG132" i="7"/>
  <c r="BF132" i="7"/>
  <c r="AA132" i="7"/>
  <c r="Y132" i="7"/>
  <c r="W132" i="7"/>
  <c r="BK132" i="7"/>
  <c r="N132" i="7"/>
  <c r="BE132" i="7" s="1"/>
  <c r="BI129" i="7"/>
  <c r="BH129" i="7"/>
  <c r="BG129" i="7"/>
  <c r="BF129" i="7"/>
  <c r="AA129" i="7"/>
  <c r="Y129" i="7"/>
  <c r="W129" i="7"/>
  <c r="BK129" i="7"/>
  <c r="N129" i="7"/>
  <c r="BE129" i="7" s="1"/>
  <c r="BI128" i="7"/>
  <c r="BH128" i="7"/>
  <c r="BG128" i="7"/>
  <c r="BF128" i="7"/>
  <c r="AA128" i="7"/>
  <c r="Y128" i="7"/>
  <c r="W128" i="7"/>
  <c r="BK128" i="7"/>
  <c r="N128" i="7"/>
  <c r="BE128" i="7" s="1"/>
  <c r="BI126" i="7"/>
  <c r="BH126" i="7"/>
  <c r="BG126" i="7"/>
  <c r="BF126" i="7"/>
  <c r="AA126" i="7"/>
  <c r="Y126" i="7"/>
  <c r="W126" i="7"/>
  <c r="BK126" i="7"/>
  <c r="BK125" i="7" s="1"/>
  <c r="N125" i="7" s="1"/>
  <c r="N91" i="7" s="1"/>
  <c r="N126" i="7"/>
  <c r="BE126" i="7" s="1"/>
  <c r="M119" i="7"/>
  <c r="F119" i="7"/>
  <c r="F117" i="7"/>
  <c r="F115" i="7"/>
  <c r="BI103" i="7"/>
  <c r="BH103" i="7"/>
  <c r="BG103" i="7"/>
  <c r="BF103" i="7"/>
  <c r="BI102" i="7"/>
  <c r="BH102" i="7"/>
  <c r="BG102" i="7"/>
  <c r="BF102" i="7"/>
  <c r="BI101" i="7"/>
  <c r="BH101" i="7"/>
  <c r="BG101" i="7"/>
  <c r="BF101" i="7"/>
  <c r="BI100" i="7"/>
  <c r="BH100" i="7"/>
  <c r="BG100" i="7"/>
  <c r="BF100" i="7"/>
  <c r="BI99" i="7"/>
  <c r="BH99" i="7"/>
  <c r="BG99" i="7"/>
  <c r="BF99" i="7"/>
  <c r="BI98" i="7"/>
  <c r="BH98" i="7"/>
  <c r="BG98" i="7"/>
  <c r="BF98" i="7"/>
  <c r="F85" i="7"/>
  <c r="M84" i="7"/>
  <c r="F84" i="7"/>
  <c r="F82" i="7"/>
  <c r="F80" i="7"/>
  <c r="O22" i="7"/>
  <c r="E22" i="7"/>
  <c r="M120" i="7" s="1"/>
  <c r="O21" i="7"/>
  <c r="O16" i="7"/>
  <c r="E16" i="7"/>
  <c r="F120" i="7" s="1"/>
  <c r="O15" i="7"/>
  <c r="O10" i="7"/>
  <c r="M117" i="7" s="1"/>
  <c r="F6" i="7"/>
  <c r="N179" i="6"/>
  <c r="AY93" i="1"/>
  <c r="AX93" i="1"/>
  <c r="BI178" i="6"/>
  <c r="BH178" i="6"/>
  <c r="BG178" i="6"/>
  <c r="BF178" i="6"/>
  <c r="AA178" i="6"/>
  <c r="AA177" i="6" s="1"/>
  <c r="Y178" i="6"/>
  <c r="Y177" i="6" s="1"/>
  <c r="W178" i="6"/>
  <c r="W177" i="6" s="1"/>
  <c r="BK178" i="6"/>
  <c r="BK177" i="6" s="1"/>
  <c r="N177" i="6" s="1"/>
  <c r="N95" i="6" s="1"/>
  <c r="N178" i="6"/>
  <c r="BE178" i="6" s="1"/>
  <c r="BI175" i="6"/>
  <c r="BH175" i="6"/>
  <c r="BG175" i="6"/>
  <c r="BF175" i="6"/>
  <c r="AA175" i="6"/>
  <c r="Y175" i="6"/>
  <c r="W175" i="6"/>
  <c r="BK175" i="6"/>
  <c r="N175" i="6"/>
  <c r="BE175" i="6" s="1"/>
  <c r="BI173" i="6"/>
  <c r="BH173" i="6"/>
  <c r="BG173" i="6"/>
  <c r="BF173" i="6"/>
  <c r="AA173" i="6"/>
  <c r="Y173" i="6"/>
  <c r="W173" i="6"/>
  <c r="BK173" i="6"/>
  <c r="N173" i="6"/>
  <c r="BE173" i="6" s="1"/>
  <c r="BI171" i="6"/>
  <c r="BH171" i="6"/>
  <c r="BG171" i="6"/>
  <c r="BF171" i="6"/>
  <c r="AA171" i="6"/>
  <c r="AA170" i="6" s="1"/>
  <c r="Y171" i="6"/>
  <c r="W171" i="6"/>
  <c r="BK171" i="6"/>
  <c r="BK170" i="6" s="1"/>
  <c r="N170" i="6" s="1"/>
  <c r="N94" i="6" s="1"/>
  <c r="N171" i="6"/>
  <c r="BE171" i="6" s="1"/>
  <c r="BI168" i="6"/>
  <c r="BH168" i="6"/>
  <c r="BG168" i="6"/>
  <c r="BF168" i="6"/>
  <c r="AA168" i="6"/>
  <c r="Y168" i="6"/>
  <c r="W168" i="6"/>
  <c r="BK168" i="6"/>
  <c r="N168" i="6"/>
  <c r="BE168" i="6" s="1"/>
  <c r="BI165" i="6"/>
  <c r="BH165" i="6"/>
  <c r="BG165" i="6"/>
  <c r="BF165" i="6"/>
  <c r="AA165" i="6"/>
  <c r="Y165" i="6"/>
  <c r="W165" i="6"/>
  <c r="BK165" i="6"/>
  <c r="N165" i="6"/>
  <c r="BE165" i="6" s="1"/>
  <c r="BI161" i="6"/>
  <c r="BH161" i="6"/>
  <c r="BG161" i="6"/>
  <c r="BF161" i="6"/>
  <c r="AA161" i="6"/>
  <c r="AA160" i="6" s="1"/>
  <c r="Y161" i="6"/>
  <c r="Y160" i="6" s="1"/>
  <c r="W161" i="6"/>
  <c r="BK161" i="6"/>
  <c r="BK160" i="6" s="1"/>
  <c r="N160" i="6" s="1"/>
  <c r="N93" i="6" s="1"/>
  <c r="N161" i="6"/>
  <c r="BE161" i="6" s="1"/>
  <c r="BI155" i="6"/>
  <c r="BH155" i="6"/>
  <c r="BG155" i="6"/>
  <c r="BF155" i="6"/>
  <c r="BE155" i="6"/>
  <c r="AA155" i="6"/>
  <c r="Y155" i="6"/>
  <c r="W155" i="6"/>
  <c r="BK155" i="6"/>
  <c r="N155" i="6"/>
  <c r="BI150" i="6"/>
  <c r="BH150" i="6"/>
  <c r="BG150" i="6"/>
  <c r="BF150" i="6"/>
  <c r="BE150" i="6"/>
  <c r="AA150" i="6"/>
  <c r="AA149" i="6" s="1"/>
  <c r="Y150" i="6"/>
  <c r="W150" i="6"/>
  <c r="W149" i="6" s="1"/>
  <c r="BK150" i="6"/>
  <c r="N150" i="6"/>
  <c r="BI145" i="6"/>
  <c r="BH145" i="6"/>
  <c r="BG145" i="6"/>
  <c r="BF145" i="6"/>
  <c r="AA145" i="6"/>
  <c r="Y145" i="6"/>
  <c r="W145" i="6"/>
  <c r="BK145" i="6"/>
  <c r="N145" i="6"/>
  <c r="BE145" i="6" s="1"/>
  <c r="BI143" i="6"/>
  <c r="BH143" i="6"/>
  <c r="BG143" i="6"/>
  <c r="BF143" i="6"/>
  <c r="AA143" i="6"/>
  <c r="Y143" i="6"/>
  <c r="W143" i="6"/>
  <c r="BK143" i="6"/>
  <c r="N143" i="6"/>
  <c r="BE143" i="6" s="1"/>
  <c r="BI142" i="6"/>
  <c r="BH142" i="6"/>
  <c r="BG142" i="6"/>
  <c r="BF142" i="6"/>
  <c r="AA142" i="6"/>
  <c r="Y142" i="6"/>
  <c r="W142" i="6"/>
  <c r="BK142" i="6"/>
  <c r="N142" i="6"/>
  <c r="BE142" i="6" s="1"/>
  <c r="BI141" i="6"/>
  <c r="BH141" i="6"/>
  <c r="BG141" i="6"/>
  <c r="BF141" i="6"/>
  <c r="AA141" i="6"/>
  <c r="Y141" i="6"/>
  <c r="W141" i="6"/>
  <c r="BK141" i="6"/>
  <c r="N141" i="6"/>
  <c r="BE141" i="6" s="1"/>
  <c r="BI139" i="6"/>
  <c r="BH139" i="6"/>
  <c r="BG139" i="6"/>
  <c r="BF139" i="6"/>
  <c r="AA139" i="6"/>
  <c r="Y139" i="6"/>
  <c r="W139" i="6"/>
  <c r="BK139" i="6"/>
  <c r="N139" i="6"/>
  <c r="BE139" i="6" s="1"/>
  <c r="BI134" i="6"/>
  <c r="BH134" i="6"/>
  <c r="BG134" i="6"/>
  <c r="BF134" i="6"/>
  <c r="AA134" i="6"/>
  <c r="Y134" i="6"/>
  <c r="W134" i="6"/>
  <c r="BK134" i="6"/>
  <c r="N134" i="6"/>
  <c r="BE134" i="6" s="1"/>
  <c r="BI133" i="6"/>
  <c r="BH133" i="6"/>
  <c r="BG133" i="6"/>
  <c r="BF133" i="6"/>
  <c r="AA133" i="6"/>
  <c r="Y133" i="6"/>
  <c r="W133" i="6"/>
  <c r="BK133" i="6"/>
  <c r="N133" i="6"/>
  <c r="BE133" i="6" s="1"/>
  <c r="BI130" i="6"/>
  <c r="BH130" i="6"/>
  <c r="BG130" i="6"/>
  <c r="BF130" i="6"/>
  <c r="AA130" i="6"/>
  <c r="Y130" i="6"/>
  <c r="W130" i="6"/>
  <c r="BK130" i="6"/>
  <c r="N130" i="6"/>
  <c r="BE130" i="6" s="1"/>
  <c r="BI126" i="6"/>
  <c r="BH126" i="6"/>
  <c r="BG126" i="6"/>
  <c r="BF126" i="6"/>
  <c r="AA126" i="6"/>
  <c r="Y126" i="6"/>
  <c r="W126" i="6"/>
  <c r="BK126" i="6"/>
  <c r="N126" i="6"/>
  <c r="BE126" i="6" s="1"/>
  <c r="M119" i="6"/>
  <c r="F119" i="6"/>
  <c r="F117" i="6"/>
  <c r="F115" i="6"/>
  <c r="BI103" i="6"/>
  <c r="BH103" i="6"/>
  <c r="BG103" i="6"/>
  <c r="BF103" i="6"/>
  <c r="BI102" i="6"/>
  <c r="BH102" i="6"/>
  <c r="BG102" i="6"/>
  <c r="BF102" i="6"/>
  <c r="BI101" i="6"/>
  <c r="BH101" i="6"/>
  <c r="BG101" i="6"/>
  <c r="BF101" i="6"/>
  <c r="BI100" i="6"/>
  <c r="BH100" i="6"/>
  <c r="BG100" i="6"/>
  <c r="BF100" i="6"/>
  <c r="BI99" i="6"/>
  <c r="BH99" i="6"/>
  <c r="BG99" i="6"/>
  <c r="BF99" i="6"/>
  <c r="BI98" i="6"/>
  <c r="BH98" i="6"/>
  <c r="BG98" i="6"/>
  <c r="BF98" i="6"/>
  <c r="M84" i="6"/>
  <c r="F84" i="6"/>
  <c r="F82" i="6"/>
  <c r="F80" i="6"/>
  <c r="O22" i="6"/>
  <c r="E22" i="6"/>
  <c r="M120" i="6" s="1"/>
  <c r="O21" i="6"/>
  <c r="O16" i="6"/>
  <c r="E16" i="6"/>
  <c r="F85" i="6" s="1"/>
  <c r="O15" i="6"/>
  <c r="O10" i="6"/>
  <c r="M117" i="6" s="1"/>
  <c r="F6" i="6"/>
  <c r="N134" i="5"/>
  <c r="AA130" i="5"/>
  <c r="AA129" i="5" s="1"/>
  <c r="BK127" i="5"/>
  <c r="N127" i="5" s="1"/>
  <c r="N92" i="5" s="1"/>
  <c r="AY92" i="1"/>
  <c r="AX92" i="1"/>
  <c r="BI133" i="5"/>
  <c r="BH133" i="5"/>
  <c r="BG133" i="5"/>
  <c r="BF133" i="5"/>
  <c r="BE133" i="5"/>
  <c r="AA133" i="5"/>
  <c r="Y133" i="5"/>
  <c r="W133" i="5"/>
  <c r="BK133" i="5"/>
  <c r="N133" i="5"/>
  <c r="BI132" i="5"/>
  <c r="BH132" i="5"/>
  <c r="BG132" i="5"/>
  <c r="BF132" i="5"/>
  <c r="BE132" i="5"/>
  <c r="AA132" i="5"/>
  <c r="Y132" i="5"/>
  <c r="W132" i="5"/>
  <c r="BK132" i="5"/>
  <c r="N132" i="5"/>
  <c r="BI131" i="5"/>
  <c r="BH131" i="5"/>
  <c r="BG131" i="5"/>
  <c r="BF131" i="5"/>
  <c r="BE131" i="5"/>
  <c r="AA131" i="5"/>
  <c r="Y131" i="5"/>
  <c r="W131" i="5"/>
  <c r="W130" i="5" s="1"/>
  <c r="W129" i="5" s="1"/>
  <c r="BK131" i="5"/>
  <c r="BK130" i="5" s="1"/>
  <c r="N131" i="5"/>
  <c r="BI128" i="5"/>
  <c r="BH128" i="5"/>
  <c r="BG128" i="5"/>
  <c r="BF128" i="5"/>
  <c r="BE128" i="5"/>
  <c r="AA128" i="5"/>
  <c r="AA127" i="5" s="1"/>
  <c r="Y128" i="5"/>
  <c r="Y127" i="5" s="1"/>
  <c r="W128" i="5"/>
  <c r="W127" i="5" s="1"/>
  <c r="BK128" i="5"/>
  <c r="N128" i="5"/>
  <c r="BI125" i="5"/>
  <c r="BH125" i="5"/>
  <c r="BG125" i="5"/>
  <c r="BF125" i="5"/>
  <c r="AA125" i="5"/>
  <c r="AA124" i="5" s="1"/>
  <c r="Y125" i="5"/>
  <c r="Y124" i="5" s="1"/>
  <c r="W125" i="5"/>
  <c r="W124" i="5" s="1"/>
  <c r="BK125" i="5"/>
  <c r="BK124" i="5" s="1"/>
  <c r="N124" i="5" s="1"/>
  <c r="N91" i="5" s="1"/>
  <c r="N125" i="5"/>
  <c r="BE125" i="5" s="1"/>
  <c r="M118" i="5"/>
  <c r="F118" i="5"/>
  <c r="F116" i="5"/>
  <c r="F114" i="5"/>
  <c r="BI102" i="5"/>
  <c r="BH102" i="5"/>
  <c r="BG102" i="5"/>
  <c r="BF102" i="5"/>
  <c r="BI101" i="5"/>
  <c r="BH101" i="5"/>
  <c r="BG101" i="5"/>
  <c r="BF101" i="5"/>
  <c r="BI100" i="5"/>
  <c r="BH100" i="5"/>
  <c r="BG100" i="5"/>
  <c r="BF100" i="5"/>
  <c r="BI99" i="5"/>
  <c r="BH99" i="5"/>
  <c r="BG99" i="5"/>
  <c r="BF99" i="5"/>
  <c r="BI98" i="5"/>
  <c r="BH98" i="5"/>
  <c r="BG98" i="5"/>
  <c r="BF98" i="5"/>
  <c r="BI97" i="5"/>
  <c r="BH97" i="5"/>
  <c r="BG97" i="5"/>
  <c r="BF97" i="5"/>
  <c r="H34" i="5" s="1"/>
  <c r="BA92" i="1" s="1"/>
  <c r="F85" i="5"/>
  <c r="M84" i="5"/>
  <c r="F84" i="5"/>
  <c r="F82" i="5"/>
  <c r="F80" i="5"/>
  <c r="O22" i="5"/>
  <c r="E22" i="5"/>
  <c r="M119" i="5" s="1"/>
  <c r="O21" i="5"/>
  <c r="O16" i="5"/>
  <c r="E16" i="5"/>
  <c r="F119" i="5" s="1"/>
  <c r="O15" i="5"/>
  <c r="O10" i="5"/>
  <c r="M116" i="5" s="1"/>
  <c r="F6" i="5"/>
  <c r="N142" i="4"/>
  <c r="AY91" i="1"/>
  <c r="AX91" i="1"/>
  <c r="BI141" i="4"/>
  <c r="BH141" i="4"/>
  <c r="BG141" i="4"/>
  <c r="BF141" i="4"/>
  <c r="AA141" i="4"/>
  <c r="Y141" i="4"/>
  <c r="W141" i="4"/>
  <c r="BK141" i="4"/>
  <c r="N141" i="4"/>
  <c r="BE141" i="4" s="1"/>
  <c r="BI140" i="4"/>
  <c r="BH140" i="4"/>
  <c r="BG140" i="4"/>
  <c r="BF140" i="4"/>
  <c r="AA140" i="4"/>
  <c r="Y140" i="4"/>
  <c r="W140" i="4"/>
  <c r="BK140" i="4"/>
  <c r="N140" i="4"/>
  <c r="BE140" i="4" s="1"/>
  <c r="BI139" i="4"/>
  <c r="BH139" i="4"/>
  <c r="BG139" i="4"/>
  <c r="BF139" i="4"/>
  <c r="AA139" i="4"/>
  <c r="Y139" i="4"/>
  <c r="W139" i="4"/>
  <c r="BK139" i="4"/>
  <c r="N139" i="4"/>
  <c r="BE139" i="4" s="1"/>
  <c r="BI138" i="4"/>
  <c r="BH138" i="4"/>
  <c r="BG138" i="4"/>
  <c r="BF138" i="4"/>
  <c r="AA138" i="4"/>
  <c r="Y138" i="4"/>
  <c r="W138" i="4"/>
  <c r="BK138" i="4"/>
  <c r="N138" i="4"/>
  <c r="BE138" i="4" s="1"/>
  <c r="BI137" i="4"/>
  <c r="BH137" i="4"/>
  <c r="BG137" i="4"/>
  <c r="BF137" i="4"/>
  <c r="AA137" i="4"/>
  <c r="Y137" i="4"/>
  <c r="W137" i="4"/>
  <c r="BK137" i="4"/>
  <c r="N137" i="4"/>
  <c r="BE137" i="4" s="1"/>
  <c r="BI136" i="4"/>
  <c r="BH136" i="4"/>
  <c r="BG136" i="4"/>
  <c r="BF136" i="4"/>
  <c r="AA136" i="4"/>
  <c r="Y136" i="4"/>
  <c r="W136" i="4"/>
  <c r="BK136" i="4"/>
  <c r="N136" i="4"/>
  <c r="BE136" i="4" s="1"/>
  <c r="BI135" i="4"/>
  <c r="BH135" i="4"/>
  <c r="BG135" i="4"/>
  <c r="BF135" i="4"/>
  <c r="AA135" i="4"/>
  <c r="Y135" i="4"/>
  <c r="W135" i="4"/>
  <c r="BK135" i="4"/>
  <c r="N135" i="4"/>
  <c r="BE135" i="4" s="1"/>
  <c r="BI134" i="4"/>
  <c r="BH134" i="4"/>
  <c r="BG134" i="4"/>
  <c r="BF134" i="4"/>
  <c r="AA134" i="4"/>
  <c r="Y134" i="4"/>
  <c r="W134" i="4"/>
  <c r="BK134" i="4"/>
  <c r="N134" i="4"/>
  <c r="BE134" i="4" s="1"/>
  <c r="BI133" i="4"/>
  <c r="BH133" i="4"/>
  <c r="BG133" i="4"/>
  <c r="BF133" i="4"/>
  <c r="AA133" i="4"/>
  <c r="Y133" i="4"/>
  <c r="W133" i="4"/>
  <c r="BK133" i="4"/>
  <c r="N133" i="4"/>
  <c r="BE133" i="4" s="1"/>
  <c r="BI132" i="4"/>
  <c r="BH132" i="4"/>
  <c r="BG132" i="4"/>
  <c r="BF132" i="4"/>
  <c r="AA132" i="4"/>
  <c r="Y132" i="4"/>
  <c r="W132" i="4"/>
  <c r="BK132" i="4"/>
  <c r="N132" i="4"/>
  <c r="BE132" i="4" s="1"/>
  <c r="BI131" i="4"/>
  <c r="BH131" i="4"/>
  <c r="BG131" i="4"/>
  <c r="BF131" i="4"/>
  <c r="BE131" i="4"/>
  <c r="AA131" i="4"/>
  <c r="Y131" i="4"/>
  <c r="W131" i="4"/>
  <c r="BK131" i="4"/>
  <c r="N131" i="4"/>
  <c r="BI130" i="4"/>
  <c r="BH130" i="4"/>
  <c r="BG130" i="4"/>
  <c r="BF130" i="4"/>
  <c r="AA130" i="4"/>
  <c r="Y130" i="4"/>
  <c r="W130" i="4"/>
  <c r="BK130" i="4"/>
  <c r="N130" i="4"/>
  <c r="BE130" i="4" s="1"/>
  <c r="BI129" i="4"/>
  <c r="BH129" i="4"/>
  <c r="BG129" i="4"/>
  <c r="BF129" i="4"/>
  <c r="AA129" i="4"/>
  <c r="Y129" i="4"/>
  <c r="W129" i="4"/>
  <c r="BK129" i="4"/>
  <c r="N129" i="4"/>
  <c r="BE129" i="4" s="1"/>
  <c r="BI128" i="4"/>
  <c r="BH128" i="4"/>
  <c r="BG128" i="4"/>
  <c r="BF128" i="4"/>
  <c r="AA128" i="4"/>
  <c r="Y128" i="4"/>
  <c r="W128" i="4"/>
  <c r="BK128" i="4"/>
  <c r="N128" i="4"/>
  <c r="BE128" i="4" s="1"/>
  <c r="BI127" i="4"/>
  <c r="BH127" i="4"/>
  <c r="BG127" i="4"/>
  <c r="BF127" i="4"/>
  <c r="BE127" i="4"/>
  <c r="AA127" i="4"/>
  <c r="Y127" i="4"/>
  <c r="W127" i="4"/>
  <c r="BK127" i="4"/>
  <c r="N127" i="4"/>
  <c r="BI126" i="4"/>
  <c r="BH126" i="4"/>
  <c r="BG126" i="4"/>
  <c r="BF126" i="4"/>
  <c r="AA126" i="4"/>
  <c r="Y126" i="4"/>
  <c r="W126" i="4"/>
  <c r="BK126" i="4"/>
  <c r="N126" i="4"/>
  <c r="BE126" i="4" s="1"/>
  <c r="BI125" i="4"/>
  <c r="BH125" i="4"/>
  <c r="BG125" i="4"/>
  <c r="BF125" i="4"/>
  <c r="AA125" i="4"/>
  <c r="Y125" i="4"/>
  <c r="W125" i="4"/>
  <c r="BK125" i="4"/>
  <c r="N125" i="4"/>
  <c r="BE125" i="4" s="1"/>
  <c r="BI124" i="4"/>
  <c r="BH124" i="4"/>
  <c r="BG124" i="4"/>
  <c r="BF124" i="4"/>
  <c r="AA124" i="4"/>
  <c r="Y124" i="4"/>
  <c r="W124" i="4"/>
  <c r="BK124" i="4"/>
  <c r="N124" i="4"/>
  <c r="BE124" i="4" s="1"/>
  <c r="BI123" i="4"/>
  <c r="BH123" i="4"/>
  <c r="BG123" i="4"/>
  <c r="BF123" i="4"/>
  <c r="BE123" i="4"/>
  <c r="AA123" i="4"/>
  <c r="Y123" i="4"/>
  <c r="W123" i="4"/>
  <c r="BK123" i="4"/>
  <c r="N123" i="4"/>
  <c r="BI122" i="4"/>
  <c r="BH122" i="4"/>
  <c r="BG122" i="4"/>
  <c r="BF122" i="4"/>
  <c r="AA122" i="4"/>
  <c r="AA121" i="4" s="1"/>
  <c r="AA120" i="4" s="1"/>
  <c r="AA119" i="4" s="1"/>
  <c r="Y122" i="4"/>
  <c r="W122" i="4"/>
  <c r="BK122" i="4"/>
  <c r="N122" i="4"/>
  <c r="BE122" i="4" s="1"/>
  <c r="M115" i="4"/>
  <c r="F115" i="4"/>
  <c r="F113" i="4"/>
  <c r="F111" i="4"/>
  <c r="BI99" i="4"/>
  <c r="BH99" i="4"/>
  <c r="BG99" i="4"/>
  <c r="BF99" i="4"/>
  <c r="BI98" i="4"/>
  <c r="BH98" i="4"/>
  <c r="BG98" i="4"/>
  <c r="BF98" i="4"/>
  <c r="BI97" i="4"/>
  <c r="BH97" i="4"/>
  <c r="BG97" i="4"/>
  <c r="BF97" i="4"/>
  <c r="BI96" i="4"/>
  <c r="BH96" i="4"/>
  <c r="BG96" i="4"/>
  <c r="BF96" i="4"/>
  <c r="BI95" i="4"/>
  <c r="BH95" i="4"/>
  <c r="BG95" i="4"/>
  <c r="BF95" i="4"/>
  <c r="BI94" i="4"/>
  <c r="BH94" i="4"/>
  <c r="BG94" i="4"/>
  <c r="H35" i="4" s="1"/>
  <c r="BB91" i="1" s="1"/>
  <c r="BF94" i="4"/>
  <c r="M84" i="4"/>
  <c r="F84" i="4"/>
  <c r="F82" i="4"/>
  <c r="F80" i="4"/>
  <c r="O22" i="4"/>
  <c r="E22" i="4"/>
  <c r="M116" i="4" s="1"/>
  <c r="O21" i="4"/>
  <c r="O16" i="4"/>
  <c r="E16" i="4"/>
  <c r="F85" i="4" s="1"/>
  <c r="O15" i="4"/>
  <c r="O10" i="4"/>
  <c r="M113" i="4" s="1"/>
  <c r="F6" i="4"/>
  <c r="N274" i="3"/>
  <c r="AY90" i="1"/>
  <c r="AX90" i="1"/>
  <c r="BI273" i="3"/>
  <c r="BH273" i="3"/>
  <c r="BG273" i="3"/>
  <c r="BF273" i="3"/>
  <c r="AA273" i="3"/>
  <c r="AA272" i="3" s="1"/>
  <c r="AA271" i="3" s="1"/>
  <c r="Y273" i="3"/>
  <c r="Y272" i="3" s="1"/>
  <c r="Y271" i="3" s="1"/>
  <c r="W273" i="3"/>
  <c r="W272" i="3" s="1"/>
  <c r="W271" i="3" s="1"/>
  <c r="BK273" i="3"/>
  <c r="BK272" i="3" s="1"/>
  <c r="N273" i="3"/>
  <c r="BE273" i="3" s="1"/>
  <c r="BI270" i="3"/>
  <c r="BH270" i="3"/>
  <c r="BG270" i="3"/>
  <c r="BF270" i="3"/>
  <c r="AA270" i="3"/>
  <c r="Y270" i="3"/>
  <c r="W270" i="3"/>
  <c r="BK270" i="3"/>
  <c r="N270" i="3"/>
  <c r="BE270" i="3" s="1"/>
  <c r="BI265" i="3"/>
  <c r="BH265" i="3"/>
  <c r="BG265" i="3"/>
  <c r="BF265" i="3"/>
  <c r="AA265" i="3"/>
  <c r="Y265" i="3"/>
  <c r="W265" i="3"/>
  <c r="BK265" i="3"/>
  <c r="N265" i="3"/>
  <c r="BE265" i="3" s="1"/>
  <c r="BI262" i="3"/>
  <c r="BH262" i="3"/>
  <c r="BG262" i="3"/>
  <c r="BF262" i="3"/>
  <c r="BE262" i="3"/>
  <c r="AA262" i="3"/>
  <c r="Y262" i="3"/>
  <c r="W262" i="3"/>
  <c r="BK262" i="3"/>
  <c r="N262" i="3"/>
  <c r="BI260" i="3"/>
  <c r="BH260" i="3"/>
  <c r="BG260" i="3"/>
  <c r="BF260" i="3"/>
  <c r="BE260" i="3"/>
  <c r="AA260" i="3"/>
  <c r="Y260" i="3"/>
  <c r="W260" i="3"/>
  <c r="BK260" i="3"/>
  <c r="N260" i="3"/>
  <c r="BI257" i="3"/>
  <c r="BH257" i="3"/>
  <c r="BG257" i="3"/>
  <c r="BF257" i="3"/>
  <c r="BE257" i="3"/>
  <c r="AA257" i="3"/>
  <c r="Y257" i="3"/>
  <c r="W257" i="3"/>
  <c r="BK257" i="3"/>
  <c r="BK256" i="3" s="1"/>
  <c r="N257" i="3"/>
  <c r="BI254" i="3"/>
  <c r="BH254" i="3"/>
  <c r="BG254" i="3"/>
  <c r="BF254" i="3"/>
  <c r="BE254" i="3"/>
  <c r="AA254" i="3"/>
  <c r="AA253" i="3" s="1"/>
  <c r="Y254" i="3"/>
  <c r="Y253" i="3" s="1"/>
  <c r="W254" i="3"/>
  <c r="W253" i="3" s="1"/>
  <c r="BK254" i="3"/>
  <c r="BK253" i="3" s="1"/>
  <c r="N253" i="3" s="1"/>
  <c r="N254" i="3"/>
  <c r="N97" i="3"/>
  <c r="BI252" i="3"/>
  <c r="BH252" i="3"/>
  <c r="BG252" i="3"/>
  <c r="BF252" i="3"/>
  <c r="AA252" i="3"/>
  <c r="Y252" i="3"/>
  <c r="W252" i="3"/>
  <c r="BK252" i="3"/>
  <c r="N252" i="3"/>
  <c r="BE252" i="3" s="1"/>
  <c r="BI251" i="3"/>
  <c r="BH251" i="3"/>
  <c r="BG251" i="3"/>
  <c r="BF251" i="3"/>
  <c r="AA251" i="3"/>
  <c r="Y251" i="3"/>
  <c r="W251" i="3"/>
  <c r="BK251" i="3"/>
  <c r="N251" i="3"/>
  <c r="BE251" i="3" s="1"/>
  <c r="BI249" i="3"/>
  <c r="BH249" i="3"/>
  <c r="BG249" i="3"/>
  <c r="BF249" i="3"/>
  <c r="BE249" i="3"/>
  <c r="AA249" i="3"/>
  <c r="Y249" i="3"/>
  <c r="W249" i="3"/>
  <c r="BK249" i="3"/>
  <c r="N249" i="3"/>
  <c r="BI244" i="3"/>
  <c r="BH244" i="3"/>
  <c r="BG244" i="3"/>
  <c r="BF244" i="3"/>
  <c r="AA244" i="3"/>
  <c r="Y244" i="3"/>
  <c r="W244" i="3"/>
  <c r="BK244" i="3"/>
  <c r="N244" i="3"/>
  <c r="BE244" i="3" s="1"/>
  <c r="BI239" i="3"/>
  <c r="BH239" i="3"/>
  <c r="BG239" i="3"/>
  <c r="BF239" i="3"/>
  <c r="AA239" i="3"/>
  <c r="Y239" i="3"/>
  <c r="W239" i="3"/>
  <c r="BK239" i="3"/>
  <c r="N239" i="3"/>
  <c r="BE239" i="3" s="1"/>
  <c r="BI237" i="3"/>
  <c r="BH237" i="3"/>
  <c r="BG237" i="3"/>
  <c r="BF237" i="3"/>
  <c r="AA237" i="3"/>
  <c r="Y237" i="3"/>
  <c r="W237" i="3"/>
  <c r="BK237" i="3"/>
  <c r="N237" i="3"/>
  <c r="BE237" i="3" s="1"/>
  <c r="BI235" i="3"/>
  <c r="BH235" i="3"/>
  <c r="BG235" i="3"/>
  <c r="BF235" i="3"/>
  <c r="BE235" i="3"/>
  <c r="AA235" i="3"/>
  <c r="Y235" i="3"/>
  <c r="W235" i="3"/>
  <c r="BK235" i="3"/>
  <c r="N235" i="3"/>
  <c r="BI233" i="3"/>
  <c r="BH233" i="3"/>
  <c r="BG233" i="3"/>
  <c r="BF233" i="3"/>
  <c r="AA233" i="3"/>
  <c r="AA232" i="3" s="1"/>
  <c r="Y233" i="3"/>
  <c r="W233" i="3"/>
  <c r="BK233" i="3"/>
  <c r="N233" i="3"/>
  <c r="BE233" i="3" s="1"/>
  <c r="BI231" i="3"/>
  <c r="BH231" i="3"/>
  <c r="BG231" i="3"/>
  <c r="BF231" i="3"/>
  <c r="AA231" i="3"/>
  <c r="AA230" i="3" s="1"/>
  <c r="Y231" i="3"/>
  <c r="Y230" i="3" s="1"/>
  <c r="W231" i="3"/>
  <c r="W230" i="3" s="1"/>
  <c r="BK231" i="3"/>
  <c r="BK230" i="3" s="1"/>
  <c r="N230" i="3" s="1"/>
  <c r="N95" i="3" s="1"/>
  <c r="N231" i="3"/>
  <c r="BE231" i="3" s="1"/>
  <c r="BI228" i="3"/>
  <c r="BH228" i="3"/>
  <c r="BG228" i="3"/>
  <c r="BF228" i="3"/>
  <c r="BE228" i="3"/>
  <c r="AA228" i="3"/>
  <c r="AA227" i="3" s="1"/>
  <c r="Y228" i="3"/>
  <c r="Y227" i="3" s="1"/>
  <c r="W228" i="3"/>
  <c r="W227" i="3" s="1"/>
  <c r="BK228" i="3"/>
  <c r="BK227" i="3" s="1"/>
  <c r="N227" i="3" s="1"/>
  <c r="N94" i="3" s="1"/>
  <c r="N228" i="3"/>
  <c r="BI226" i="3"/>
  <c r="BH226" i="3"/>
  <c r="BG226" i="3"/>
  <c r="BF226" i="3"/>
  <c r="AA226" i="3"/>
  <c r="Y226" i="3"/>
  <c r="W226" i="3"/>
  <c r="BK226" i="3"/>
  <c r="N226" i="3"/>
  <c r="BE226" i="3" s="1"/>
  <c r="BI224" i="3"/>
  <c r="BH224" i="3"/>
  <c r="BG224" i="3"/>
  <c r="BF224" i="3"/>
  <c r="AA224" i="3"/>
  <c r="Y224" i="3"/>
  <c r="W224" i="3"/>
  <c r="BK224" i="3"/>
  <c r="N224" i="3"/>
  <c r="BE224" i="3" s="1"/>
  <c r="BI223" i="3"/>
  <c r="BH223" i="3"/>
  <c r="BG223" i="3"/>
  <c r="BF223" i="3"/>
  <c r="AA223" i="3"/>
  <c r="Y223" i="3"/>
  <c r="W223" i="3"/>
  <c r="BK223" i="3"/>
  <c r="N223" i="3"/>
  <c r="BE223" i="3" s="1"/>
  <c r="BI220" i="3"/>
  <c r="BH220" i="3"/>
  <c r="BG220" i="3"/>
  <c r="BF220" i="3"/>
  <c r="BE220" i="3"/>
  <c r="AA220" i="3"/>
  <c r="Y220" i="3"/>
  <c r="W220" i="3"/>
  <c r="BK220" i="3"/>
  <c r="N220" i="3"/>
  <c r="BI218" i="3"/>
  <c r="BH218" i="3"/>
  <c r="BG218" i="3"/>
  <c r="BF218" i="3"/>
  <c r="BE218" i="3"/>
  <c r="AA218" i="3"/>
  <c r="Y218" i="3"/>
  <c r="W218" i="3"/>
  <c r="BK218" i="3"/>
  <c r="N218" i="3"/>
  <c r="BI215" i="3"/>
  <c r="BH215" i="3"/>
  <c r="BG215" i="3"/>
  <c r="BF215" i="3"/>
  <c r="AA215" i="3"/>
  <c r="Y215" i="3"/>
  <c r="W215" i="3"/>
  <c r="BK215" i="3"/>
  <c r="N215" i="3"/>
  <c r="BE215" i="3" s="1"/>
  <c r="BI212" i="3"/>
  <c r="BH212" i="3"/>
  <c r="BG212" i="3"/>
  <c r="BF212" i="3"/>
  <c r="AA212" i="3"/>
  <c r="Y212" i="3"/>
  <c r="W212" i="3"/>
  <c r="BK212" i="3"/>
  <c r="N212" i="3"/>
  <c r="BE212" i="3" s="1"/>
  <c r="BI210" i="3"/>
  <c r="BH210" i="3"/>
  <c r="BG210" i="3"/>
  <c r="BF210" i="3"/>
  <c r="AA210" i="3"/>
  <c r="Y210" i="3"/>
  <c r="W210" i="3"/>
  <c r="BK210" i="3"/>
  <c r="N210" i="3"/>
  <c r="BE210" i="3" s="1"/>
  <c r="BI206" i="3"/>
  <c r="BH206" i="3"/>
  <c r="BG206" i="3"/>
  <c r="BF206" i="3"/>
  <c r="BE206" i="3"/>
  <c r="AA206" i="3"/>
  <c r="Y206" i="3"/>
  <c r="W206" i="3"/>
  <c r="BK206" i="3"/>
  <c r="N206" i="3"/>
  <c r="BI204" i="3"/>
  <c r="BH204" i="3"/>
  <c r="BG204" i="3"/>
  <c r="BF204" i="3"/>
  <c r="AA204" i="3"/>
  <c r="Y204" i="3"/>
  <c r="W204" i="3"/>
  <c r="BK204" i="3"/>
  <c r="N204" i="3"/>
  <c r="BE204" i="3" s="1"/>
  <c r="BI199" i="3"/>
  <c r="BH199" i="3"/>
  <c r="BG199" i="3"/>
  <c r="BF199" i="3"/>
  <c r="AA199" i="3"/>
  <c r="Y199" i="3"/>
  <c r="W199" i="3"/>
  <c r="BK199" i="3"/>
  <c r="N199" i="3"/>
  <c r="BE199" i="3" s="1"/>
  <c r="BI195" i="3"/>
  <c r="BH195" i="3"/>
  <c r="BG195" i="3"/>
  <c r="BF195" i="3"/>
  <c r="AA195" i="3"/>
  <c r="Y195" i="3"/>
  <c r="W195" i="3"/>
  <c r="BK195" i="3"/>
  <c r="N195" i="3"/>
  <c r="BE195" i="3" s="1"/>
  <c r="BI191" i="3"/>
  <c r="BH191" i="3"/>
  <c r="BG191" i="3"/>
  <c r="BF191" i="3"/>
  <c r="BE191" i="3"/>
  <c r="AA191" i="3"/>
  <c r="Y191" i="3"/>
  <c r="W191" i="3"/>
  <c r="BK191" i="3"/>
  <c r="N191" i="3"/>
  <c r="BI185" i="3"/>
  <c r="BH185" i="3"/>
  <c r="BG185" i="3"/>
  <c r="BF185" i="3"/>
  <c r="AA185" i="3"/>
  <c r="AA184" i="3" s="1"/>
  <c r="Y185" i="3"/>
  <c r="W185" i="3"/>
  <c r="BK185" i="3"/>
  <c r="N185" i="3"/>
  <c r="BE185" i="3" s="1"/>
  <c r="BI179" i="3"/>
  <c r="BH179" i="3"/>
  <c r="BG179" i="3"/>
  <c r="BF179" i="3"/>
  <c r="AA179" i="3"/>
  <c r="Y179" i="3"/>
  <c r="W179" i="3"/>
  <c r="BK179" i="3"/>
  <c r="N179" i="3"/>
  <c r="BE179" i="3" s="1"/>
  <c r="BI177" i="3"/>
  <c r="BH177" i="3"/>
  <c r="BG177" i="3"/>
  <c r="BF177" i="3"/>
  <c r="AA177" i="3"/>
  <c r="Y177" i="3"/>
  <c r="W177" i="3"/>
  <c r="BK177" i="3"/>
  <c r="N177" i="3"/>
  <c r="BE177" i="3" s="1"/>
  <c r="BI175" i="3"/>
  <c r="BH175" i="3"/>
  <c r="BG175" i="3"/>
  <c r="BF175" i="3"/>
  <c r="AA175" i="3"/>
  <c r="Y175" i="3"/>
  <c r="W175" i="3"/>
  <c r="BK175" i="3"/>
  <c r="N175" i="3"/>
  <c r="BE175" i="3" s="1"/>
  <c r="BI173" i="3"/>
  <c r="BH173" i="3"/>
  <c r="BG173" i="3"/>
  <c r="BF173" i="3"/>
  <c r="AA173" i="3"/>
  <c r="Y173" i="3"/>
  <c r="W173" i="3"/>
  <c r="BK173" i="3"/>
  <c r="N173" i="3"/>
  <c r="BE173" i="3" s="1"/>
  <c r="BI171" i="3"/>
  <c r="BH171" i="3"/>
  <c r="BG171" i="3"/>
  <c r="BF171" i="3"/>
  <c r="BE171" i="3"/>
  <c r="AA171" i="3"/>
  <c r="Y171" i="3"/>
  <c r="W171" i="3"/>
  <c r="BK171" i="3"/>
  <c r="N171" i="3"/>
  <c r="BI169" i="3"/>
  <c r="BH169" i="3"/>
  <c r="BG169" i="3"/>
  <c r="BF169" i="3"/>
  <c r="AA169" i="3"/>
  <c r="Y169" i="3"/>
  <c r="W169" i="3"/>
  <c r="BK169" i="3"/>
  <c r="N169" i="3"/>
  <c r="BE169" i="3" s="1"/>
  <c r="BI167" i="3"/>
  <c r="BH167" i="3"/>
  <c r="BG167" i="3"/>
  <c r="BF167" i="3"/>
  <c r="AA167" i="3"/>
  <c r="Y167" i="3"/>
  <c r="W167" i="3"/>
  <c r="BK167" i="3"/>
  <c r="N167" i="3"/>
  <c r="BE167" i="3" s="1"/>
  <c r="BI165" i="3"/>
  <c r="BH165" i="3"/>
  <c r="BG165" i="3"/>
  <c r="BF165" i="3"/>
  <c r="AA165" i="3"/>
  <c r="Y165" i="3"/>
  <c r="W165" i="3"/>
  <c r="BK165" i="3"/>
  <c r="N165" i="3"/>
  <c r="BE165" i="3" s="1"/>
  <c r="BI163" i="3"/>
  <c r="BH163" i="3"/>
  <c r="BG163" i="3"/>
  <c r="BF163" i="3"/>
  <c r="BE163" i="3"/>
  <c r="AA163" i="3"/>
  <c r="Y163" i="3"/>
  <c r="W163" i="3"/>
  <c r="BK163" i="3"/>
  <c r="N163" i="3"/>
  <c r="BI162" i="3"/>
  <c r="BH162" i="3"/>
  <c r="BG162" i="3"/>
  <c r="BF162" i="3"/>
  <c r="BE162" i="3"/>
  <c r="AA162" i="3"/>
  <c r="Y162" i="3"/>
  <c r="W162" i="3"/>
  <c r="BK162" i="3"/>
  <c r="N162" i="3"/>
  <c r="BI161" i="3"/>
  <c r="BH161" i="3"/>
  <c r="BG161" i="3"/>
  <c r="BF161" i="3"/>
  <c r="BE161" i="3"/>
  <c r="AA161" i="3"/>
  <c r="Y161" i="3"/>
  <c r="W161" i="3"/>
  <c r="BK161" i="3"/>
  <c r="N161" i="3"/>
  <c r="BI159" i="3"/>
  <c r="BH159" i="3"/>
  <c r="BG159" i="3"/>
  <c r="BF159" i="3"/>
  <c r="BE159" i="3"/>
  <c r="AA159" i="3"/>
  <c r="Y159" i="3"/>
  <c r="W159" i="3"/>
  <c r="BK159" i="3"/>
  <c r="N159" i="3"/>
  <c r="BI148" i="3"/>
  <c r="BH148" i="3"/>
  <c r="BG148" i="3"/>
  <c r="BF148" i="3"/>
  <c r="BE148" i="3"/>
  <c r="AA148" i="3"/>
  <c r="Y148" i="3"/>
  <c r="W148" i="3"/>
  <c r="BK148" i="3"/>
  <c r="N148" i="3"/>
  <c r="BI147" i="3"/>
  <c r="BH147" i="3"/>
  <c r="BG147" i="3"/>
  <c r="BF147" i="3"/>
  <c r="BE147" i="3"/>
  <c r="AA147" i="3"/>
  <c r="Y147" i="3"/>
  <c r="W147" i="3"/>
  <c r="BK147" i="3"/>
  <c r="N147" i="3"/>
  <c r="BI145" i="3"/>
  <c r="BH145" i="3"/>
  <c r="BG145" i="3"/>
  <c r="BF145" i="3"/>
  <c r="BE145" i="3"/>
  <c r="AA145" i="3"/>
  <c r="Y145" i="3"/>
  <c r="W145" i="3"/>
  <c r="BK145" i="3"/>
  <c r="N145" i="3"/>
  <c r="BI144" i="3"/>
  <c r="BH144" i="3"/>
  <c r="BG144" i="3"/>
  <c r="BF144" i="3"/>
  <c r="BE144" i="3"/>
  <c r="AA144" i="3"/>
  <c r="Y144" i="3"/>
  <c r="W144" i="3"/>
  <c r="BK144" i="3"/>
  <c r="N144" i="3"/>
  <c r="BI135" i="3"/>
  <c r="BH135" i="3"/>
  <c r="BG135" i="3"/>
  <c r="BF135" i="3"/>
  <c r="BE135" i="3"/>
  <c r="AA135" i="3"/>
  <c r="Y135" i="3"/>
  <c r="W135" i="3"/>
  <c r="BK135" i="3"/>
  <c r="N135" i="3"/>
  <c r="BI134" i="3"/>
  <c r="BH134" i="3"/>
  <c r="BG134" i="3"/>
  <c r="BF134" i="3"/>
  <c r="BE134" i="3"/>
  <c r="AA134" i="3"/>
  <c r="Y134" i="3"/>
  <c r="W134" i="3"/>
  <c r="BK134" i="3"/>
  <c r="N134" i="3"/>
  <c r="BI132" i="3"/>
  <c r="BH132" i="3"/>
  <c r="BG132" i="3"/>
  <c r="BF132" i="3"/>
  <c r="BE132" i="3"/>
  <c r="AA132" i="3"/>
  <c r="Y132" i="3"/>
  <c r="W132" i="3"/>
  <c r="BK132" i="3"/>
  <c r="BK131" i="3" s="1"/>
  <c r="N132" i="3"/>
  <c r="M125" i="3"/>
  <c r="F125" i="3"/>
  <c r="F123" i="3"/>
  <c r="F121" i="3"/>
  <c r="F119" i="3"/>
  <c r="BI109" i="3"/>
  <c r="BH109" i="3"/>
  <c r="BG109" i="3"/>
  <c r="BF109" i="3"/>
  <c r="BI108" i="3"/>
  <c r="BH108" i="3"/>
  <c r="BG108" i="3"/>
  <c r="BF108" i="3"/>
  <c r="BI107" i="3"/>
  <c r="BH107" i="3"/>
  <c r="BG107" i="3"/>
  <c r="BF107" i="3"/>
  <c r="BI106" i="3"/>
  <c r="BH106" i="3"/>
  <c r="BG106" i="3"/>
  <c r="BF106" i="3"/>
  <c r="BI105" i="3"/>
  <c r="BH105" i="3"/>
  <c r="BG105" i="3"/>
  <c r="BF105" i="3"/>
  <c r="BI104" i="3"/>
  <c r="BH104" i="3"/>
  <c r="H36" i="3" s="1"/>
  <c r="BC90" i="1" s="1"/>
  <c r="BG104" i="3"/>
  <c r="BF104" i="3"/>
  <c r="M84" i="3"/>
  <c r="F84" i="3"/>
  <c r="F82" i="3"/>
  <c r="F80" i="3"/>
  <c r="O22" i="3"/>
  <c r="E22" i="3"/>
  <c r="M126" i="3" s="1"/>
  <c r="O21" i="3"/>
  <c r="O16" i="3"/>
  <c r="E16" i="3"/>
  <c r="F126" i="3" s="1"/>
  <c r="O15" i="3"/>
  <c r="O10" i="3"/>
  <c r="M123" i="3" s="1"/>
  <c r="F6" i="3"/>
  <c r="F78" i="3" s="1"/>
  <c r="N156" i="2"/>
  <c r="AY88" i="1"/>
  <c r="AX88" i="1"/>
  <c r="BI155" i="2"/>
  <c r="BH155" i="2"/>
  <c r="BG155" i="2"/>
  <c r="BF155" i="2"/>
  <c r="AA155" i="2"/>
  <c r="Y155" i="2"/>
  <c r="W155" i="2"/>
  <c r="BK155" i="2"/>
  <c r="N155" i="2"/>
  <c r="BE155" i="2" s="1"/>
  <c r="BI153" i="2"/>
  <c r="BH153" i="2"/>
  <c r="BG153" i="2"/>
  <c r="BF153" i="2"/>
  <c r="AA153" i="2"/>
  <c r="Y153" i="2"/>
  <c r="W153" i="2"/>
  <c r="BK153" i="2"/>
  <c r="BK151" i="2" s="1"/>
  <c r="N151" i="2" s="1"/>
  <c r="N92" i="2" s="1"/>
  <c r="N153" i="2"/>
  <c r="BE153" i="2" s="1"/>
  <c r="BI152" i="2"/>
  <c r="BH152" i="2"/>
  <c r="BG152" i="2"/>
  <c r="BF152" i="2"/>
  <c r="AA152" i="2"/>
  <c r="Y152" i="2"/>
  <c r="Y151" i="2" s="1"/>
  <c r="W152" i="2"/>
  <c r="BK152" i="2"/>
  <c r="N152" i="2"/>
  <c r="BE152" i="2" s="1"/>
  <c r="BI150" i="2"/>
  <c r="BH150" i="2"/>
  <c r="BG150" i="2"/>
  <c r="BF150" i="2"/>
  <c r="AA150" i="2"/>
  <c r="Y150" i="2"/>
  <c r="W150" i="2"/>
  <c r="BK150" i="2"/>
  <c r="N150" i="2"/>
  <c r="BE150" i="2" s="1"/>
  <c r="BI149" i="2"/>
  <c r="BH149" i="2"/>
  <c r="BG149" i="2"/>
  <c r="BF149" i="2"/>
  <c r="AA149" i="2"/>
  <c r="Y149" i="2"/>
  <c r="W149" i="2"/>
  <c r="BK149" i="2"/>
  <c r="N149" i="2"/>
  <c r="BE149" i="2" s="1"/>
  <c r="BI148" i="2"/>
  <c r="BH148" i="2"/>
  <c r="BG148" i="2"/>
  <c r="BF148" i="2"/>
  <c r="BE148" i="2"/>
  <c r="AA148" i="2"/>
  <c r="Y148" i="2"/>
  <c r="W148" i="2"/>
  <c r="BK148" i="2"/>
  <c r="N148" i="2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AA146" i="2"/>
  <c r="Y146" i="2"/>
  <c r="W146" i="2"/>
  <c r="BK146" i="2"/>
  <c r="N146" i="2"/>
  <c r="BE146" i="2" s="1"/>
  <c r="BI145" i="2"/>
  <c r="BH145" i="2"/>
  <c r="BG145" i="2"/>
  <c r="BF145" i="2"/>
  <c r="AA145" i="2"/>
  <c r="Y145" i="2"/>
  <c r="W145" i="2"/>
  <c r="BK145" i="2"/>
  <c r="N145" i="2"/>
  <c r="BE145" i="2" s="1"/>
  <c r="BI144" i="2"/>
  <c r="BH144" i="2"/>
  <c r="BG144" i="2"/>
  <c r="BF144" i="2"/>
  <c r="BE144" i="2"/>
  <c r="AA144" i="2"/>
  <c r="Y144" i="2"/>
  <c r="W144" i="2"/>
  <c r="BK144" i="2"/>
  <c r="N144" i="2"/>
  <c r="BI143" i="2"/>
  <c r="BH143" i="2"/>
  <c r="BG143" i="2"/>
  <c r="BF143" i="2"/>
  <c r="AA143" i="2"/>
  <c r="AA142" i="2" s="1"/>
  <c r="Y143" i="2"/>
  <c r="W143" i="2"/>
  <c r="BK143" i="2"/>
  <c r="N143" i="2"/>
  <c r="BE143" i="2" s="1"/>
  <c r="BI137" i="2"/>
  <c r="BH137" i="2"/>
  <c r="BG137" i="2"/>
  <c r="BF137" i="2"/>
  <c r="AA137" i="2"/>
  <c r="Y137" i="2"/>
  <c r="W137" i="2"/>
  <c r="BK137" i="2"/>
  <c r="N137" i="2"/>
  <c r="BE137" i="2" s="1"/>
  <c r="BI136" i="2"/>
  <c r="BH136" i="2"/>
  <c r="BG136" i="2"/>
  <c r="BF136" i="2"/>
  <c r="AA136" i="2"/>
  <c r="Y136" i="2"/>
  <c r="W136" i="2"/>
  <c r="BK136" i="2"/>
  <c r="N136" i="2"/>
  <c r="BE136" i="2" s="1"/>
  <c r="BI135" i="2"/>
  <c r="BH135" i="2"/>
  <c r="BG135" i="2"/>
  <c r="BF135" i="2"/>
  <c r="AA135" i="2"/>
  <c r="Y135" i="2"/>
  <c r="W135" i="2"/>
  <c r="BK135" i="2"/>
  <c r="N135" i="2"/>
  <c r="BE135" i="2" s="1"/>
  <c r="BI129" i="2"/>
  <c r="BH129" i="2"/>
  <c r="BG129" i="2"/>
  <c r="BF129" i="2"/>
  <c r="AA129" i="2"/>
  <c r="Y129" i="2"/>
  <c r="W129" i="2"/>
  <c r="BK129" i="2"/>
  <c r="N129" i="2"/>
  <c r="BE129" i="2" s="1"/>
  <c r="BI123" i="2"/>
  <c r="BH123" i="2"/>
  <c r="BG123" i="2"/>
  <c r="BF123" i="2"/>
  <c r="AA123" i="2"/>
  <c r="Y123" i="2"/>
  <c r="W123" i="2"/>
  <c r="BK123" i="2"/>
  <c r="N123" i="2"/>
  <c r="BE123" i="2" s="1"/>
  <c r="BI122" i="2"/>
  <c r="BH122" i="2"/>
  <c r="BG122" i="2"/>
  <c r="BF122" i="2"/>
  <c r="AA122" i="2"/>
  <c r="AA121" i="2" s="1"/>
  <c r="Y122" i="2"/>
  <c r="Y121" i="2" s="1"/>
  <c r="W122" i="2"/>
  <c r="BK122" i="2"/>
  <c r="BK121" i="2" s="1"/>
  <c r="N122" i="2"/>
  <c r="BE122" i="2" s="1"/>
  <c r="M115" i="2"/>
  <c r="F115" i="2"/>
  <c r="F113" i="2"/>
  <c r="F111" i="2"/>
  <c r="BI100" i="2"/>
  <c r="BH100" i="2"/>
  <c r="BG100" i="2"/>
  <c r="BF100" i="2"/>
  <c r="BI99" i="2"/>
  <c r="BH99" i="2"/>
  <c r="BG99" i="2"/>
  <c r="BF99" i="2"/>
  <c r="BI98" i="2"/>
  <c r="BH98" i="2"/>
  <c r="BG98" i="2"/>
  <c r="BF98" i="2"/>
  <c r="BI97" i="2"/>
  <c r="BH97" i="2"/>
  <c r="BG97" i="2"/>
  <c r="BF97" i="2"/>
  <c r="BI96" i="2"/>
  <c r="BH96" i="2"/>
  <c r="BG96" i="2"/>
  <c r="BF96" i="2"/>
  <c r="BI95" i="2"/>
  <c r="BH95" i="2"/>
  <c r="BG95" i="2"/>
  <c r="H34" i="2" s="1"/>
  <c r="BB88" i="1" s="1"/>
  <c r="BF95" i="2"/>
  <c r="M84" i="2"/>
  <c r="M83" i="2"/>
  <c r="F83" i="2"/>
  <c r="F81" i="2"/>
  <c r="F79" i="2"/>
  <c r="O21" i="2"/>
  <c r="E21" i="2"/>
  <c r="M116" i="2" s="1"/>
  <c r="O20" i="2"/>
  <c r="O15" i="2"/>
  <c r="E15" i="2"/>
  <c r="F116" i="2" s="1"/>
  <c r="O14" i="2"/>
  <c r="O9" i="2"/>
  <c r="M113" i="2" s="1"/>
  <c r="F6" i="2"/>
  <c r="F110" i="2" s="1"/>
  <c r="CK106" i="1"/>
  <c r="CJ106" i="1"/>
  <c r="CI106" i="1"/>
  <c r="CC106" i="1"/>
  <c r="CH106" i="1"/>
  <c r="CB106" i="1"/>
  <c r="CG106" i="1"/>
  <c r="CA106" i="1"/>
  <c r="CF106" i="1"/>
  <c r="BZ106" i="1"/>
  <c r="CE106" i="1"/>
  <c r="CK105" i="1"/>
  <c r="CJ105" i="1"/>
  <c r="CI105" i="1"/>
  <c r="CC105" i="1"/>
  <c r="CH105" i="1"/>
  <c r="CB105" i="1"/>
  <c r="CG105" i="1"/>
  <c r="CA105" i="1"/>
  <c r="CF105" i="1"/>
  <c r="BZ105" i="1"/>
  <c r="CE105" i="1"/>
  <c r="CK104" i="1"/>
  <c r="CJ104" i="1"/>
  <c r="CI104" i="1"/>
  <c r="CC104" i="1"/>
  <c r="CH104" i="1"/>
  <c r="CB104" i="1"/>
  <c r="CG104" i="1"/>
  <c r="CA104" i="1"/>
  <c r="CF104" i="1"/>
  <c r="BZ104" i="1"/>
  <c r="CE104" i="1"/>
  <c r="CK103" i="1"/>
  <c r="CJ103" i="1"/>
  <c r="CI103" i="1"/>
  <c r="CH103" i="1"/>
  <c r="CG103" i="1"/>
  <c r="CF103" i="1"/>
  <c r="BZ103" i="1"/>
  <c r="CE103" i="1"/>
  <c r="AM83" i="1"/>
  <c r="L83" i="1"/>
  <c r="AM82" i="1"/>
  <c r="L82" i="1"/>
  <c r="AM80" i="1"/>
  <c r="L80" i="1"/>
  <c r="L78" i="1"/>
  <c r="L77" i="1"/>
  <c r="H33" i="2" l="1"/>
  <c r="BA88" i="1" s="1"/>
  <c r="Y142" i="2"/>
  <c r="Y120" i="2" s="1"/>
  <c r="Y119" i="2" s="1"/>
  <c r="W142" i="2"/>
  <c r="H35" i="3"/>
  <c r="BB90" i="1" s="1"/>
  <c r="AA131" i="3"/>
  <c r="Y184" i="3"/>
  <c r="Y130" i="3" s="1"/>
  <c r="Y129" i="3" s="1"/>
  <c r="Y232" i="3"/>
  <c r="H34" i="4"/>
  <c r="BA91" i="1" s="1"/>
  <c r="F116" i="4"/>
  <c r="Y121" i="4"/>
  <c r="Y120" i="4" s="1"/>
  <c r="Y119" i="4" s="1"/>
  <c r="M34" i="5"/>
  <c r="AW92" i="1" s="1"/>
  <c r="F120" i="6"/>
  <c r="Y125" i="6"/>
  <c r="W160" i="6"/>
  <c r="H36" i="7"/>
  <c r="BC94" i="1" s="1"/>
  <c r="W125" i="7"/>
  <c r="H37" i="7"/>
  <c r="BD94" i="1" s="1"/>
  <c r="AA144" i="7"/>
  <c r="F119" i="8"/>
  <c r="H36" i="9"/>
  <c r="BC96" i="1" s="1"/>
  <c r="BK124" i="9"/>
  <c r="N124" i="9" s="1"/>
  <c r="N91" i="9" s="1"/>
  <c r="BK152" i="9"/>
  <c r="N152" i="9" s="1"/>
  <c r="N92" i="9" s="1"/>
  <c r="Y170" i="9"/>
  <c r="H35" i="10"/>
  <c r="BB97" i="1" s="1"/>
  <c r="Y127" i="10"/>
  <c r="H35" i="11"/>
  <c r="BB98" i="1" s="1"/>
  <c r="AA125" i="11"/>
  <c r="AA141" i="11"/>
  <c r="BK120" i="12"/>
  <c r="BK119" i="12" s="1"/>
  <c r="H34" i="13"/>
  <c r="BB100" i="1" s="1"/>
  <c r="BK122" i="13"/>
  <c r="AA123" i="5"/>
  <c r="AA122" i="5" s="1"/>
  <c r="F78" i="9"/>
  <c r="F78" i="12"/>
  <c r="W119" i="12"/>
  <c r="W118" i="12" s="1"/>
  <c r="AU99" i="1" s="1"/>
  <c r="F84" i="2"/>
  <c r="H35" i="2"/>
  <c r="BC88" i="1" s="1"/>
  <c r="BK142" i="2"/>
  <c r="N142" i="2" s="1"/>
  <c r="N91" i="2" s="1"/>
  <c r="H37" i="3"/>
  <c r="BD90" i="1" s="1"/>
  <c r="W131" i="3"/>
  <c r="W219" i="3"/>
  <c r="W256" i="3"/>
  <c r="W255" i="3" s="1"/>
  <c r="AA256" i="3"/>
  <c r="AA255" i="3" s="1"/>
  <c r="BK121" i="4"/>
  <c r="N121" i="4" s="1"/>
  <c r="N91" i="4" s="1"/>
  <c r="W121" i="4"/>
  <c r="W120" i="4" s="1"/>
  <c r="W119" i="4" s="1"/>
  <c r="AU91" i="1" s="1"/>
  <c r="H36" i="6"/>
  <c r="BC93" i="1" s="1"/>
  <c r="BK125" i="6"/>
  <c r="W125" i="6"/>
  <c r="W124" i="6" s="1"/>
  <c r="W123" i="6" s="1"/>
  <c r="AU93" i="1" s="1"/>
  <c r="Y170" i="6"/>
  <c r="Y125" i="7"/>
  <c r="Y124" i="7" s="1"/>
  <c r="Y123" i="7" s="1"/>
  <c r="H35" i="7"/>
  <c r="BB94" i="1" s="1"/>
  <c r="H36" i="8"/>
  <c r="BC95" i="1" s="1"/>
  <c r="BK124" i="8"/>
  <c r="N124" i="8" s="1"/>
  <c r="N91" i="8" s="1"/>
  <c r="AA153" i="8"/>
  <c r="BK170" i="9"/>
  <c r="N170" i="9" s="1"/>
  <c r="N93" i="9" s="1"/>
  <c r="F78" i="10"/>
  <c r="H37" i="10"/>
  <c r="BD97" i="1" s="1"/>
  <c r="W123" i="10"/>
  <c r="W122" i="10" s="1"/>
  <c r="AU97" i="1" s="1"/>
  <c r="W131" i="10"/>
  <c r="BK131" i="10"/>
  <c r="N131" i="10" s="1"/>
  <c r="N93" i="10" s="1"/>
  <c r="M85" i="11"/>
  <c r="H37" i="11"/>
  <c r="BD98" i="1" s="1"/>
  <c r="Y152" i="11"/>
  <c r="BK159" i="11"/>
  <c r="N159" i="11" s="1"/>
  <c r="N94" i="11" s="1"/>
  <c r="Y120" i="12"/>
  <c r="Y119" i="12" s="1"/>
  <c r="Y118" i="12" s="1"/>
  <c r="H36" i="13"/>
  <c r="BD100" i="1" s="1"/>
  <c r="Y122" i="13"/>
  <c r="W130" i="13"/>
  <c r="W121" i="13" s="1"/>
  <c r="W120" i="13" s="1"/>
  <c r="AU100" i="1" s="1"/>
  <c r="H36" i="2"/>
  <c r="BD88" i="1" s="1"/>
  <c r="W121" i="2"/>
  <c r="W120" i="2" s="1"/>
  <c r="W119" i="2" s="1"/>
  <c r="AU88" i="1" s="1"/>
  <c r="W151" i="2"/>
  <c r="AA151" i="2"/>
  <c r="AA120" i="2" s="1"/>
  <c r="AA119" i="2" s="1"/>
  <c r="H34" i="3"/>
  <c r="BA90" i="1" s="1"/>
  <c r="Y131" i="3"/>
  <c r="Y219" i="3"/>
  <c r="Y256" i="3"/>
  <c r="Y255" i="3" s="1"/>
  <c r="M85" i="4"/>
  <c r="H37" i="4"/>
  <c r="BD91" i="1" s="1"/>
  <c r="W123" i="5"/>
  <c r="W122" i="5" s="1"/>
  <c r="AU92" i="1" s="1"/>
  <c r="BK149" i="6"/>
  <c r="N149" i="6" s="1"/>
  <c r="N92" i="6" s="1"/>
  <c r="H35" i="6"/>
  <c r="BB93" i="1" s="1"/>
  <c r="W170" i="6"/>
  <c r="AA139" i="7"/>
  <c r="W149" i="7"/>
  <c r="H37" i="8"/>
  <c r="BD95" i="1" s="1"/>
  <c r="W124" i="8"/>
  <c r="W123" i="8" s="1"/>
  <c r="W122" i="8" s="1"/>
  <c r="AU95" i="1" s="1"/>
  <c r="H35" i="9"/>
  <c r="BB96" i="1" s="1"/>
  <c r="AA152" i="9"/>
  <c r="Y123" i="10"/>
  <c r="Y122" i="10" s="1"/>
  <c r="M34" i="11"/>
  <c r="AW98" i="1" s="1"/>
  <c r="H34" i="11"/>
  <c r="BA98" i="1" s="1"/>
  <c r="Y125" i="11"/>
  <c r="Y141" i="11"/>
  <c r="AA152" i="11"/>
  <c r="W159" i="11"/>
  <c r="H34" i="12"/>
  <c r="BB99" i="1" s="1"/>
  <c r="AA120" i="12"/>
  <c r="AA119" i="12" s="1"/>
  <c r="AA118" i="12" s="1"/>
  <c r="M33" i="13"/>
  <c r="AW100" i="1" s="1"/>
  <c r="AA122" i="13"/>
  <c r="Y130" i="13"/>
  <c r="BK120" i="2"/>
  <c r="N121" i="2"/>
  <c r="N90" i="2" s="1"/>
  <c r="N131" i="3"/>
  <c r="N91" i="3" s="1"/>
  <c r="BK255" i="3"/>
  <c r="N255" i="3" s="1"/>
  <c r="N98" i="3" s="1"/>
  <c r="N256" i="3"/>
  <c r="N99" i="3" s="1"/>
  <c r="F109" i="4"/>
  <c r="F78" i="4"/>
  <c r="F113" i="6"/>
  <c r="F78" i="6"/>
  <c r="N125" i="6"/>
  <c r="N91" i="6" s="1"/>
  <c r="F113" i="7"/>
  <c r="F78" i="7"/>
  <c r="F112" i="8"/>
  <c r="F78" i="8"/>
  <c r="M119" i="10"/>
  <c r="M85" i="10"/>
  <c r="F113" i="11"/>
  <c r="F78" i="11"/>
  <c r="H37" i="5"/>
  <c r="BD92" i="1" s="1"/>
  <c r="Y123" i="5"/>
  <c r="BK123" i="8"/>
  <c r="H34" i="10"/>
  <c r="BA97" i="1" s="1"/>
  <c r="M34" i="10"/>
  <c r="AW97" i="1" s="1"/>
  <c r="AA121" i="13"/>
  <c r="AA120" i="13" s="1"/>
  <c r="N272" i="3"/>
  <c r="N101" i="3" s="1"/>
  <c r="BK271" i="3"/>
  <c r="N271" i="3" s="1"/>
  <c r="N100" i="3" s="1"/>
  <c r="M115" i="12"/>
  <c r="M84" i="12"/>
  <c r="M33" i="2"/>
  <c r="AW88" i="1" s="1"/>
  <c r="M82" i="3"/>
  <c r="M85" i="3"/>
  <c r="W184" i="3"/>
  <c r="BK219" i="3"/>
  <c r="N219" i="3" s="1"/>
  <c r="N93" i="3" s="1"/>
  <c r="W232" i="3"/>
  <c r="H36" i="5"/>
  <c r="BC92" i="1" s="1"/>
  <c r="Y130" i="5"/>
  <c r="Y129" i="5" s="1"/>
  <c r="H34" i="6"/>
  <c r="BA93" i="1" s="1"/>
  <c r="AA125" i="6"/>
  <c r="AA124" i="6" s="1"/>
  <c r="AA123" i="6" s="1"/>
  <c r="Y149" i="6"/>
  <c r="Y124" i="6" s="1"/>
  <c r="Y123" i="6" s="1"/>
  <c r="H34" i="7"/>
  <c r="BA94" i="1" s="1"/>
  <c r="AA125" i="7"/>
  <c r="M34" i="8"/>
  <c r="AW95" i="1" s="1"/>
  <c r="AA124" i="8"/>
  <c r="AA123" i="8" s="1"/>
  <c r="AA122" i="8" s="1"/>
  <c r="AA124" i="9"/>
  <c r="W170" i="9"/>
  <c r="W123" i="9" s="1"/>
  <c r="W122" i="9" s="1"/>
  <c r="AU96" i="1" s="1"/>
  <c r="H33" i="12"/>
  <c r="BA99" i="1" s="1"/>
  <c r="N120" i="12"/>
  <c r="N90" i="12" s="1"/>
  <c r="F112" i="5"/>
  <c r="F78" i="5"/>
  <c r="M119" i="9"/>
  <c r="M85" i="9"/>
  <c r="M34" i="9"/>
  <c r="AW96" i="1" s="1"/>
  <c r="H34" i="9"/>
  <c r="BA96" i="1" s="1"/>
  <c r="F78" i="2"/>
  <c r="F85" i="3"/>
  <c r="BK184" i="3"/>
  <c r="N184" i="3" s="1"/>
  <c r="N92" i="3" s="1"/>
  <c r="AA219" i="3"/>
  <c r="AA130" i="3" s="1"/>
  <c r="AA129" i="3" s="1"/>
  <c r="BK232" i="3"/>
  <c r="N232" i="3" s="1"/>
  <c r="N96" i="3" s="1"/>
  <c r="M34" i="3"/>
  <c r="AW90" i="1" s="1"/>
  <c r="H36" i="4"/>
  <c r="BC91" i="1" s="1"/>
  <c r="H35" i="5"/>
  <c r="BB92" i="1" s="1"/>
  <c r="BK123" i="5"/>
  <c r="H37" i="6"/>
  <c r="BD93" i="1" s="1"/>
  <c r="BD89" i="1" s="1"/>
  <c r="BD87" i="1" s="1"/>
  <c r="W35" i="1" s="1"/>
  <c r="Y123" i="8"/>
  <c r="Y122" i="8" s="1"/>
  <c r="Y152" i="9"/>
  <c r="Y123" i="9" s="1"/>
  <c r="Y122" i="9" s="1"/>
  <c r="H36" i="10"/>
  <c r="BC97" i="1" s="1"/>
  <c r="AA131" i="10"/>
  <c r="H36" i="11"/>
  <c r="BC98" i="1" s="1"/>
  <c r="W125" i="11"/>
  <c r="W124" i="11" s="1"/>
  <c r="W123" i="11" s="1"/>
  <c r="AU98" i="1" s="1"/>
  <c r="BK141" i="11"/>
  <c r="N141" i="11" s="1"/>
  <c r="N92" i="11" s="1"/>
  <c r="M33" i="12"/>
  <c r="AW99" i="1" s="1"/>
  <c r="BK120" i="4"/>
  <c r="N130" i="5"/>
  <c r="N94" i="5" s="1"/>
  <c r="BK129" i="5"/>
  <c r="N129" i="5" s="1"/>
  <c r="N93" i="5" s="1"/>
  <c r="N125" i="11"/>
  <c r="N91" i="11" s="1"/>
  <c r="N119" i="12"/>
  <c r="N89" i="12" s="1"/>
  <c r="BK118" i="12"/>
  <c r="N118" i="12" s="1"/>
  <c r="N88" i="12" s="1"/>
  <c r="N122" i="13"/>
  <c r="N90" i="13" s="1"/>
  <c r="BK121" i="13"/>
  <c r="M81" i="2"/>
  <c r="AA123" i="10"/>
  <c r="AA122" i="10" s="1"/>
  <c r="N124" i="10"/>
  <c r="N91" i="10" s="1"/>
  <c r="Y159" i="11"/>
  <c r="Y124" i="11" s="1"/>
  <c r="Y123" i="11" s="1"/>
  <c r="H35" i="12"/>
  <c r="BC99" i="1" s="1"/>
  <c r="M82" i="4"/>
  <c r="M82" i="5"/>
  <c r="M85" i="5"/>
  <c r="M82" i="6"/>
  <c r="M85" i="6"/>
  <c r="M82" i="7"/>
  <c r="M85" i="7"/>
  <c r="BK124" i="7"/>
  <c r="M82" i="8"/>
  <c r="M85" i="8"/>
  <c r="H34" i="8"/>
  <c r="BA95" i="1" s="1"/>
  <c r="M82" i="11"/>
  <c r="H33" i="13"/>
  <c r="BA100" i="1" s="1"/>
  <c r="F78" i="13"/>
  <c r="M34" i="4"/>
  <c r="AW91" i="1" s="1"/>
  <c r="M34" i="6"/>
  <c r="AW93" i="1" s="1"/>
  <c r="M34" i="7"/>
  <c r="AW94" i="1" s="1"/>
  <c r="M82" i="9"/>
  <c r="M82" i="10"/>
  <c r="M81" i="12"/>
  <c r="M81" i="13"/>
  <c r="M84" i="13"/>
  <c r="F85" i="9"/>
  <c r="F85" i="10"/>
  <c r="F84" i="12"/>
  <c r="F84" i="13"/>
  <c r="BB89" i="1" l="1"/>
  <c r="BK123" i="10"/>
  <c r="BC89" i="1"/>
  <c r="AY89" i="1" s="1"/>
  <c r="AA123" i="9"/>
  <c r="AA122" i="9" s="1"/>
  <c r="W130" i="3"/>
  <c r="W129" i="3" s="1"/>
  <c r="AU90" i="1" s="1"/>
  <c r="AA124" i="11"/>
  <c r="AA123" i="11" s="1"/>
  <c r="BK123" i="9"/>
  <c r="N123" i="9" s="1"/>
  <c r="N90" i="9" s="1"/>
  <c r="BK124" i="6"/>
  <c r="Y121" i="13"/>
  <c r="Y120" i="13" s="1"/>
  <c r="AA124" i="7"/>
  <c r="AA123" i="7" s="1"/>
  <c r="BA89" i="1"/>
  <c r="AW89" i="1" s="1"/>
  <c r="W124" i="7"/>
  <c r="W123" i="7" s="1"/>
  <c r="AU94" i="1" s="1"/>
  <c r="AU89" i="1"/>
  <c r="AU87" i="1" s="1"/>
  <c r="AX89" i="1"/>
  <c r="BB87" i="1"/>
  <c r="BA87" i="1"/>
  <c r="N123" i="10"/>
  <c r="N90" i="10" s="1"/>
  <c r="BK122" i="10"/>
  <c r="N122" i="10" s="1"/>
  <c r="N89" i="10" s="1"/>
  <c r="N98" i="12"/>
  <c r="BE98" i="12" s="1"/>
  <c r="N96" i="12"/>
  <c r="BE96" i="12" s="1"/>
  <c r="N94" i="12"/>
  <c r="N99" i="12"/>
  <c r="BE99" i="12" s="1"/>
  <c r="M27" i="12"/>
  <c r="N95" i="12"/>
  <c r="BE95" i="12" s="1"/>
  <c r="N97" i="12"/>
  <c r="BE97" i="12" s="1"/>
  <c r="N124" i="7"/>
  <c r="N90" i="7" s="1"/>
  <c r="BK123" i="7"/>
  <c r="N123" i="7" s="1"/>
  <c r="N89" i="7" s="1"/>
  <c r="BK122" i="9"/>
  <c r="N122" i="9" s="1"/>
  <c r="N89" i="9" s="1"/>
  <c r="N123" i="5"/>
  <c r="N90" i="5" s="1"/>
  <c r="BK122" i="5"/>
  <c r="N122" i="5" s="1"/>
  <c r="N89" i="5" s="1"/>
  <c r="BK124" i="11"/>
  <c r="Y122" i="5"/>
  <c r="BK130" i="3"/>
  <c r="BK120" i="13"/>
  <c r="N120" i="13" s="1"/>
  <c r="N88" i="13" s="1"/>
  <c r="N121" i="13"/>
  <c r="N89" i="13" s="1"/>
  <c r="N120" i="4"/>
  <c r="N90" i="4" s="1"/>
  <c r="BK119" i="4"/>
  <c r="N119" i="4" s="1"/>
  <c r="N89" i="4" s="1"/>
  <c r="BK122" i="8"/>
  <c r="N122" i="8" s="1"/>
  <c r="N89" i="8" s="1"/>
  <c r="N123" i="8"/>
  <c r="N90" i="8" s="1"/>
  <c r="N124" i="6"/>
  <c r="N90" i="6" s="1"/>
  <c r="BK123" i="6"/>
  <c r="N123" i="6" s="1"/>
  <c r="N89" i="6" s="1"/>
  <c r="N120" i="2"/>
  <c r="N89" i="2" s="1"/>
  <c r="BK119" i="2"/>
  <c r="N119" i="2" s="1"/>
  <c r="N88" i="2" s="1"/>
  <c r="BC87" i="1" l="1"/>
  <c r="N102" i="8"/>
  <c r="BE102" i="8" s="1"/>
  <c r="N100" i="8"/>
  <c r="BE100" i="8" s="1"/>
  <c r="N98" i="8"/>
  <c r="BE98" i="8" s="1"/>
  <c r="M28" i="8"/>
  <c r="N97" i="8"/>
  <c r="N99" i="8"/>
  <c r="BE99" i="8" s="1"/>
  <c r="N101" i="8"/>
  <c r="BE101" i="8" s="1"/>
  <c r="N102" i="5"/>
  <c r="BE102" i="5" s="1"/>
  <c r="N100" i="5"/>
  <c r="BE100" i="5" s="1"/>
  <c r="N98" i="5"/>
  <c r="BE98" i="5" s="1"/>
  <c r="M28" i="5"/>
  <c r="N99" i="5"/>
  <c r="BE99" i="5" s="1"/>
  <c r="N101" i="5"/>
  <c r="BE101" i="5" s="1"/>
  <c r="N97" i="5"/>
  <c r="N103" i="7"/>
  <c r="BE103" i="7" s="1"/>
  <c r="N101" i="7"/>
  <c r="BE101" i="7" s="1"/>
  <c r="N99" i="7"/>
  <c r="BE99" i="7" s="1"/>
  <c r="M28" i="7"/>
  <c r="N98" i="7"/>
  <c r="N100" i="7"/>
  <c r="BE100" i="7" s="1"/>
  <c r="N102" i="7"/>
  <c r="BE102" i="7" s="1"/>
  <c r="N93" i="12"/>
  <c r="BE94" i="12"/>
  <c r="N101" i="10"/>
  <c r="BE101" i="10" s="1"/>
  <c r="N99" i="10"/>
  <c r="BE99" i="10" s="1"/>
  <c r="N97" i="10"/>
  <c r="N100" i="10"/>
  <c r="BE100" i="10" s="1"/>
  <c r="N102" i="10"/>
  <c r="BE102" i="10" s="1"/>
  <c r="M28" i="10"/>
  <c r="N98" i="10"/>
  <c r="BE98" i="10" s="1"/>
  <c r="W33" i="1"/>
  <c r="AX87" i="1"/>
  <c r="N100" i="13"/>
  <c r="BE100" i="13" s="1"/>
  <c r="N98" i="13"/>
  <c r="BE98" i="13" s="1"/>
  <c r="N96" i="13"/>
  <c r="N101" i="13"/>
  <c r="BE101" i="13" s="1"/>
  <c r="N99" i="13"/>
  <c r="BE99" i="13" s="1"/>
  <c r="N97" i="13"/>
  <c r="BE97" i="13" s="1"/>
  <c r="M27" i="13"/>
  <c r="AW87" i="1"/>
  <c r="AK32" i="1" s="1"/>
  <c r="W32" i="1"/>
  <c r="N100" i="2"/>
  <c r="BE100" i="2" s="1"/>
  <c r="N98" i="2"/>
  <c r="BE98" i="2" s="1"/>
  <c r="N96" i="2"/>
  <c r="BE96" i="2" s="1"/>
  <c r="M27" i="2"/>
  <c r="N99" i="2"/>
  <c r="BE99" i="2" s="1"/>
  <c r="N97" i="2"/>
  <c r="BE97" i="2" s="1"/>
  <c r="N95" i="2"/>
  <c r="BK123" i="11"/>
  <c r="N123" i="11" s="1"/>
  <c r="N89" i="11" s="1"/>
  <c r="N124" i="11"/>
  <c r="N90" i="11" s="1"/>
  <c r="N101" i="9"/>
  <c r="BE101" i="9" s="1"/>
  <c r="N99" i="9"/>
  <c r="BE99" i="9" s="1"/>
  <c r="N97" i="9"/>
  <c r="M28" i="9"/>
  <c r="N98" i="9"/>
  <c r="BE98" i="9" s="1"/>
  <c r="N100" i="9"/>
  <c r="BE100" i="9" s="1"/>
  <c r="N102" i="9"/>
  <c r="BE102" i="9" s="1"/>
  <c r="N103" i="6"/>
  <c r="BE103" i="6" s="1"/>
  <c r="N101" i="6"/>
  <c r="BE101" i="6" s="1"/>
  <c r="N99" i="6"/>
  <c r="BE99" i="6" s="1"/>
  <c r="M28" i="6"/>
  <c r="N98" i="6"/>
  <c r="N100" i="6"/>
  <c r="BE100" i="6" s="1"/>
  <c r="N102" i="6"/>
  <c r="BE102" i="6" s="1"/>
  <c r="N99" i="4"/>
  <c r="BE99" i="4" s="1"/>
  <c r="N97" i="4"/>
  <c r="BE97" i="4" s="1"/>
  <c r="N95" i="4"/>
  <c r="BE95" i="4" s="1"/>
  <c r="M28" i="4"/>
  <c r="N98" i="4"/>
  <c r="BE98" i="4" s="1"/>
  <c r="N94" i="4"/>
  <c r="N96" i="4"/>
  <c r="BE96" i="4" s="1"/>
  <c r="BK129" i="3"/>
  <c r="N129" i="3" s="1"/>
  <c r="N89" i="3" s="1"/>
  <c r="N130" i="3"/>
  <c r="N90" i="3" s="1"/>
  <c r="W34" i="1"/>
  <c r="AY87" i="1"/>
  <c r="N96" i="10" l="1"/>
  <c r="BE97" i="10"/>
  <c r="M28" i="12"/>
  <c r="L101" i="12"/>
  <c r="N108" i="3"/>
  <c r="BE108" i="3" s="1"/>
  <c r="N106" i="3"/>
  <c r="BE106" i="3" s="1"/>
  <c r="N104" i="3"/>
  <c r="N109" i="3"/>
  <c r="BE109" i="3" s="1"/>
  <c r="N107" i="3"/>
  <c r="BE107" i="3" s="1"/>
  <c r="N105" i="3"/>
  <c r="BE105" i="3" s="1"/>
  <c r="M28" i="3"/>
  <c r="M32" i="12"/>
  <c r="AV99" i="1" s="1"/>
  <c r="AT99" i="1" s="1"/>
  <c r="H32" i="12"/>
  <c r="AZ99" i="1" s="1"/>
  <c r="BE98" i="7"/>
  <c r="N97" i="7"/>
  <c r="BE97" i="8"/>
  <c r="N96" i="8"/>
  <c r="BE98" i="6"/>
  <c r="N97" i="6"/>
  <c r="BE95" i="2"/>
  <c r="N94" i="2"/>
  <c r="BE94" i="4"/>
  <c r="N93" i="4"/>
  <c r="N96" i="9"/>
  <c r="BE97" i="9"/>
  <c r="N103" i="11"/>
  <c r="BE103" i="11" s="1"/>
  <c r="N101" i="11"/>
  <c r="BE101" i="11" s="1"/>
  <c r="N99" i="11"/>
  <c r="BE99" i="11" s="1"/>
  <c r="M28" i="11"/>
  <c r="N102" i="11"/>
  <c r="BE102" i="11" s="1"/>
  <c r="N98" i="11"/>
  <c r="N100" i="11"/>
  <c r="BE100" i="11" s="1"/>
  <c r="N95" i="13"/>
  <c r="BE96" i="13"/>
  <c r="BE97" i="5"/>
  <c r="N96" i="5"/>
  <c r="M29" i="6" l="1"/>
  <c r="L105" i="6"/>
  <c r="H33" i="8"/>
  <c r="AZ95" i="1" s="1"/>
  <c r="M33" i="8"/>
  <c r="AV95" i="1" s="1"/>
  <c r="AT95" i="1" s="1"/>
  <c r="M29" i="10"/>
  <c r="L104" i="10"/>
  <c r="M29" i="8"/>
  <c r="L104" i="8"/>
  <c r="M33" i="10"/>
  <c r="AV97" i="1" s="1"/>
  <c r="AT97" i="1" s="1"/>
  <c r="H33" i="10"/>
  <c r="AZ97" i="1" s="1"/>
  <c r="H32" i="13"/>
  <c r="AZ100" i="1" s="1"/>
  <c r="M32" i="13"/>
  <c r="AV100" i="1" s="1"/>
  <c r="AT100" i="1" s="1"/>
  <c r="M33" i="5"/>
  <c r="AV92" i="1" s="1"/>
  <c r="AT92" i="1" s="1"/>
  <c r="H33" i="5"/>
  <c r="AZ92" i="1" s="1"/>
  <c r="BE98" i="11"/>
  <c r="N97" i="11"/>
  <c r="M29" i="9"/>
  <c r="L104" i="9"/>
  <c r="H33" i="9"/>
  <c r="AZ96" i="1" s="1"/>
  <c r="M33" i="9"/>
  <c r="AV96" i="1" s="1"/>
  <c r="AT96" i="1" s="1"/>
  <c r="M28" i="2"/>
  <c r="L102" i="2"/>
  <c r="M33" i="7"/>
  <c r="AV94" i="1" s="1"/>
  <c r="AT94" i="1" s="1"/>
  <c r="H33" i="7"/>
  <c r="AZ94" i="1" s="1"/>
  <c r="N103" i="3"/>
  <c r="BE104" i="3"/>
  <c r="AS99" i="1"/>
  <c r="M30" i="12"/>
  <c r="M29" i="4"/>
  <c r="L101" i="4"/>
  <c r="M32" i="2"/>
  <c r="AV88" i="1" s="1"/>
  <c r="AT88" i="1" s="1"/>
  <c r="H32" i="2"/>
  <c r="AZ88" i="1" s="1"/>
  <c r="M29" i="5"/>
  <c r="L104" i="5"/>
  <c r="M28" i="13"/>
  <c r="L103" i="13"/>
  <c r="M33" i="4"/>
  <c r="AV91" i="1" s="1"/>
  <c r="AT91" i="1" s="1"/>
  <c r="H33" i="4"/>
  <c r="AZ91" i="1" s="1"/>
  <c r="M33" i="6"/>
  <c r="AV93" i="1" s="1"/>
  <c r="AT93" i="1" s="1"/>
  <c r="H33" i="6"/>
  <c r="AZ93" i="1" s="1"/>
  <c r="M29" i="7"/>
  <c r="L105" i="7"/>
  <c r="M29" i="11" l="1"/>
  <c r="L105" i="11"/>
  <c r="M29" i="3"/>
  <c r="L111" i="3"/>
  <c r="AS88" i="1"/>
  <c r="M30" i="2"/>
  <c r="AS96" i="1"/>
  <c r="M31" i="9"/>
  <c r="AS97" i="1"/>
  <c r="M31" i="10"/>
  <c r="AS93" i="1"/>
  <c r="M31" i="6"/>
  <c r="AG99" i="1"/>
  <c r="AN99" i="1" s="1"/>
  <c r="L38" i="12"/>
  <c r="AS94" i="1"/>
  <c r="M31" i="7"/>
  <c r="AS92" i="1"/>
  <c r="M31" i="5"/>
  <c r="AS91" i="1"/>
  <c r="M31" i="4"/>
  <c r="H33" i="3"/>
  <c r="AZ90" i="1" s="1"/>
  <c r="AZ89" i="1" s="1"/>
  <c r="AV89" i="1" s="1"/>
  <c r="AT89" i="1" s="1"/>
  <c r="M33" i="3"/>
  <c r="AV90" i="1" s="1"/>
  <c r="AT90" i="1" s="1"/>
  <c r="H33" i="11"/>
  <c r="AZ98" i="1" s="1"/>
  <c r="M33" i="11"/>
  <c r="AV98" i="1" s="1"/>
  <c r="AT98" i="1" s="1"/>
  <c r="AS95" i="1"/>
  <c r="M31" i="8"/>
  <c r="AS100" i="1"/>
  <c r="M30" i="13"/>
  <c r="AG91" i="1" l="1"/>
  <c r="AN91" i="1" s="1"/>
  <c r="L39" i="4"/>
  <c r="AG94" i="1"/>
  <c r="AN94" i="1" s="1"/>
  <c r="L39" i="7"/>
  <c r="AS98" i="1"/>
  <c r="M31" i="11"/>
  <c r="AZ87" i="1"/>
  <c r="AG97" i="1"/>
  <c r="AN97" i="1" s="1"/>
  <c r="L39" i="10"/>
  <c r="AG88" i="1"/>
  <c r="L38" i="2"/>
  <c r="AG92" i="1"/>
  <c r="AN92" i="1" s="1"/>
  <c r="L39" i="5"/>
  <c r="AS90" i="1"/>
  <c r="M31" i="3"/>
  <c r="L38" i="13"/>
  <c r="AG100" i="1"/>
  <c r="AN100" i="1" s="1"/>
  <c r="L39" i="8"/>
  <c r="AG95" i="1"/>
  <c r="AN95" i="1" s="1"/>
  <c r="AG93" i="1"/>
  <c r="AN93" i="1" s="1"/>
  <c r="L39" i="6"/>
  <c r="L39" i="9"/>
  <c r="AG96" i="1"/>
  <c r="AN96" i="1" s="1"/>
  <c r="AS89" i="1" l="1"/>
  <c r="AS87" i="1" s="1"/>
  <c r="AG98" i="1"/>
  <c r="AN98" i="1" s="1"/>
  <c r="L39" i="11"/>
  <c r="AN88" i="1"/>
  <c r="AV87" i="1"/>
  <c r="AG90" i="1"/>
  <c r="L39" i="3"/>
  <c r="AT87" i="1" l="1"/>
  <c r="AN90" i="1"/>
  <c r="AG89" i="1"/>
  <c r="AN89" i="1" l="1"/>
  <c r="AG87" i="1"/>
  <c r="AG103" i="1" l="1"/>
  <c r="AN87" i="1"/>
  <c r="AK26" i="1"/>
  <c r="AG106" i="1"/>
  <c r="AG105" i="1"/>
  <c r="AG104" i="1"/>
  <c r="AV106" i="1" l="1"/>
  <c r="BY106" i="1" s="1"/>
  <c r="CD106" i="1"/>
  <c r="CD103" i="1"/>
  <c r="AG102" i="1"/>
  <c r="AV103" i="1"/>
  <c r="BY103" i="1" s="1"/>
  <c r="CD105" i="1"/>
  <c r="AV105" i="1"/>
  <c r="BY105" i="1" s="1"/>
  <c r="CD104" i="1"/>
  <c r="AV104" i="1"/>
  <c r="BY104" i="1" s="1"/>
  <c r="AN104" i="1" l="1"/>
  <c r="AN103" i="1"/>
  <c r="AN105" i="1"/>
  <c r="AK31" i="1"/>
  <c r="AN106" i="1"/>
  <c r="AK27" i="1"/>
  <c r="AK29" i="1" s="1"/>
  <c r="AK37" i="1" s="1"/>
  <c r="AG108" i="1"/>
  <c r="W31" i="1"/>
  <c r="AN102" i="1" l="1"/>
  <c r="AN108" i="1" s="1"/>
</calcChain>
</file>

<file path=xl/sharedStrings.xml><?xml version="1.0" encoding="utf-8"?>
<sst xmlns="http://schemas.openxmlformats.org/spreadsheetml/2006/main" count="7127" uniqueCount="885">
  <si>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</si>
  <si>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</si>
  <si>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</si>
  <si>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</si>
  <si>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</si>
  <si>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</si>
  <si>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</si>
  <si>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</si>
  <si>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</si>
  <si>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</si>
  <si>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</si>
  <si>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</si>
  <si>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</si>
  <si>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</si>
  <si>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</si>
  <si>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</si>
  <si>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</si>
  <si>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Pitter111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</si>
  <si>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</si>
  <si>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</si>
  <si>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letního cvičiště v Lounech</t>
  </si>
  <si>
    <t>JKSO:</t>
  </si>
  <si>
    <t>CC-CZ:</t>
  </si>
  <si>
    <t>Místo:</t>
  </si>
  <si>
    <t>Louny</t>
  </si>
  <si>
    <t>Datum:</t>
  </si>
  <si>
    <t>24. 11. 2017</t>
  </si>
  <si>
    <t>Objednatel:</t>
  </si>
  <si>
    <t>IČ:</t>
  </si>
  <si>
    <t>00265209</t>
  </si>
  <si>
    <t>Město Louny Mírové náměstí 44023 Louny</t>
  </si>
  <si>
    <t>DIČ:</t>
  </si>
  <si>
    <t>Zhotovitel:</t>
  </si>
  <si>
    <t>Vyplň údaj</t>
  </si>
  <si>
    <t>Projektant:</t>
  </si>
  <si>
    <t>25275291</t>
  </si>
  <si>
    <t>Pitter design, s.r.o.Pardubice</t>
  </si>
  <si>
    <t>True</t>
  </si>
  <si>
    <t>Zpracovatel:</t>
  </si>
  <si>
    <t xml:space="preserve"> 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</si>
  <si>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</si>
  <si>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</si>
  <si>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</si>
  <si>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</si>
  <si>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</si>
  <si>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</si>
  <si>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</si>
  <si>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</si>
  <si>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</si>
  <si>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</si>
  <si>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</si>
  <si>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</si>
  <si>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</si>
  <si>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</si>
  <si>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</si>
  <si>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</si>
  <si>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</si>
  <si>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</si>
  <si>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</si>
  <si>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</si>
  <si>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</si>
  <si>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</si>
  <si>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</si>
  <si>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</si>
  <si>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</si>
  <si>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</si>
  <si>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</si>
  <si>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</si>
  <si>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</si>
  <si>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</si>
  <si>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</si>
  <si>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</si>
  <si>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</si>
  <si>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</si>
  <si>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</si>
  <si>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</si>
  <si>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</si>
  <si>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</si>
  <si>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</si>
  <si>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</si>
  <si>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</si>
  <si>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</si>
  <si>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</si>
  <si>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{bdfea589-f333-45b0-8587-ef041fa5442b}</t>
  </si>
  <si>
    <t>{00000000-0000-0000-0000-000000000000}</t>
  </si>
  <si>
    <t>/</t>
  </si>
  <si>
    <t>SO,1</t>
  </si>
  <si>
    <t>Bourací a přípravné práce</t>
  </si>
  <si>
    <t>1</t>
  </si>
  <si>
    <t>{2995c79d-635f-4df9-bbf7-6ecf0df3fed5}</t>
  </si>
  <si>
    <t>SO,2</t>
  </si>
  <si>
    <t>Objekty letního  cvičiště</t>
  </si>
  <si>
    <t>{6a69ea3f-08ac-4684-9268-73e1c4090b8b}</t>
  </si>
  <si>
    <t>A</t>
  </si>
  <si>
    <t>A-Travnaté hřiště(25x45m)</t>
  </si>
  <si>
    <t>2</t>
  </si>
  <si>
    <t>{d62db180-459a-405c-b9d4-e6f8e091a742}</t>
  </si>
  <si>
    <t>B</t>
  </si>
  <si>
    <t>B-Dětské hřiště s PUR plochou</t>
  </si>
  <si>
    <t>{7c669bb0-820b-410b-9996-9779463770f8}</t>
  </si>
  <si>
    <t>C</t>
  </si>
  <si>
    <t>C Vzduchová trampolína</t>
  </si>
  <si>
    <t>{9afc2e9c-d111-491e-bd38-194cfec21685}</t>
  </si>
  <si>
    <t>D Herní prvek hrad</t>
  </si>
  <si>
    <t>{a72a3cfd-35a9-405f-93b6-699393af13cc}</t>
  </si>
  <si>
    <t>E</t>
  </si>
  <si>
    <t>E Herní prvek houpačka</t>
  </si>
  <si>
    <t>{df5541c3-5488-48df-b62e-0956fff72b5f}</t>
  </si>
  <si>
    <t>F</t>
  </si>
  <si>
    <t>F Betonové sedáky</t>
  </si>
  <si>
    <t>{f6a5ac03-57e0-480a-bb5b-dd0eeb0d6ea2}</t>
  </si>
  <si>
    <t>I</t>
  </si>
  <si>
    <t>I Mlatová plocha</t>
  </si>
  <si>
    <t>{f65939cd-cbad-4e24-8f2e-4dc6048ce6e2}</t>
  </si>
  <si>
    <t>J</t>
  </si>
  <si>
    <t>J Vodní prvek</t>
  </si>
  <si>
    <t>{bff7da26-ceb0-47e8-80df-ccab52e87865}</t>
  </si>
  <si>
    <t>K</t>
  </si>
  <si>
    <t>K Posilovací sestava</t>
  </si>
  <si>
    <t>{10f674e6-abd6-4154-8d9e-fabe80d117c2}</t>
  </si>
  <si>
    <t>SO.3</t>
  </si>
  <si>
    <t>Parkové a sadové úpravy</t>
  </si>
  <si>
    <t>{6ce57045-bf7c-45bf-87cc-dab4317102e8}</t>
  </si>
  <si>
    <t>VRN</t>
  </si>
  <si>
    <t>Vedlejší rozpočtové náklady</t>
  </si>
  <si>
    <t>{9c9b0169-a013-468e-a719-1abaf5a29cdc}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</si>
  <si>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</si>
  <si>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</si>
  <si>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</si>
  <si>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</si>
  <si>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</si>
  <si>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</si>
  <si>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</si>
  <si>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</si>
  <si>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</si>
  <si>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</si>
  <si>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</si>
  <si>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</si>
  <si>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</si>
  <si>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</si>
  <si>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</si>
  <si>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</si>
  <si>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>SO,1 - Bourací a přípravné práce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</si>
  <si>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</si>
  <si>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</si>
  <si>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</si>
  <si>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</si>
  <si>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</si>
  <si>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</si>
  <si>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</si>
  <si>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</si>
  <si>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</si>
  <si>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</si>
  <si>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2) Ostatní náklady</t>
  </si>
  <si>
    <t>Zařízení staveniště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</si>
  <si>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</si>
  <si>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</si>
  <si>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</si>
  <si>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</si>
  <si>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</si>
  <si>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</si>
  <si>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</si>
  <si>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</si>
  <si>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</si>
  <si>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</si>
  <si>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</si>
  <si>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</si>
  <si>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</si>
  <si>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</si>
  <si>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</si>
  <si>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</si>
  <si>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</si>
  <si>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</si>
  <si>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</si>
  <si>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</si>
  <si>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</si>
  <si>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111301111</t>
  </si>
  <si>
    <t>Sejmutí drnu tl do 100 mm s přemístěním do 50 m nebo naložením na dopravní prostředek</t>
  </si>
  <si>
    <t>m2</t>
  </si>
  <si>
    <t>4</t>
  </si>
  <si>
    <t>-2139922991</t>
  </si>
  <si>
    <t>113107242</t>
  </si>
  <si>
    <t>Odstranění podkladu pl přes 200 m2 živičných tl 100 mm</t>
  </si>
  <si>
    <t>1399124270</t>
  </si>
  <si>
    <t>"plocha 1"</t>
  </si>
  <si>
    <t>VV</t>
  </si>
  <si>
    <t>13,5*5,5</t>
  </si>
  <si>
    <t>40*19</t>
  </si>
  <si>
    <t>16*2,0</t>
  </si>
  <si>
    <t>Součet</t>
  </si>
  <si>
    <t>3</t>
  </si>
  <si>
    <t>113107244</t>
  </si>
  <si>
    <t>Odstranění podkladu pl přes 200 m2 živičných tl 200 mm</t>
  </si>
  <si>
    <t>1189829078</t>
  </si>
  <si>
    <t>"plocha2"</t>
  </si>
  <si>
    <t>38*38</t>
  </si>
  <si>
    <t>5,0*4,0</t>
  </si>
  <si>
    <t>119003227</t>
  </si>
  <si>
    <t>Mobilní plotová zábrana vyplněná dráty výšky do 2,2 m pro zabezpečení výkopu zřízení</t>
  </si>
  <si>
    <t>m</t>
  </si>
  <si>
    <t>984454240</t>
  </si>
  <si>
    <t>5</t>
  </si>
  <si>
    <t>119003228</t>
  </si>
  <si>
    <t>Mobilní plotová zábrana vyplněná dráty výšky do 2,2 m pro zabezpečení výkopu odstranění</t>
  </si>
  <si>
    <t>1707764737</t>
  </si>
  <si>
    <t>6</t>
  </si>
  <si>
    <t>121101102</t>
  </si>
  <si>
    <t>Sejmutí ornice s přemístěním na vzdálenost do 100 m</t>
  </si>
  <si>
    <t>m3</t>
  </si>
  <si>
    <t>-1590271380</t>
  </si>
  <si>
    <t>77*48/2*0,2</t>
  </si>
  <si>
    <t>38*32/2*0,2</t>
  </si>
  <si>
    <t>16,5*3,0*2*0,2</t>
  </si>
  <si>
    <t>7</t>
  </si>
  <si>
    <t>966001113</t>
  </si>
  <si>
    <t>Odstranění dětské houpačky pružinové</t>
  </si>
  <si>
    <t>kus</t>
  </si>
  <si>
    <t>825257045</t>
  </si>
  <si>
    <t>8</t>
  </si>
  <si>
    <t>966001211</t>
  </si>
  <si>
    <t>Odstranění lavičky stabilní zabetonované</t>
  </si>
  <si>
    <t>666510048</t>
  </si>
  <si>
    <t>9</t>
  </si>
  <si>
    <t>966001311</t>
  </si>
  <si>
    <t>Odstranění odpadkového koše s betonovou patkou</t>
  </si>
  <si>
    <t>484815467</t>
  </si>
  <si>
    <t>10</t>
  </si>
  <si>
    <t>96601401</t>
  </si>
  <si>
    <t xml:space="preserve">Odstranění pískoviště </t>
  </si>
  <si>
    <t>1622996020</t>
  </si>
  <si>
    <t>11</t>
  </si>
  <si>
    <t>96601402</t>
  </si>
  <si>
    <t>Odstranění herního prvku</t>
  </si>
  <si>
    <t>1801444634</t>
  </si>
  <si>
    <t>12</t>
  </si>
  <si>
    <t>96601403</t>
  </si>
  <si>
    <t>Odstranění basketbalových košů</t>
  </si>
  <si>
    <t>-1520437094</t>
  </si>
  <si>
    <t>13</t>
  </si>
  <si>
    <t>96602</t>
  </si>
  <si>
    <t>Demontáž posilovací sestavy</t>
  </si>
  <si>
    <t>soubor</t>
  </si>
  <si>
    <t>-762427695</t>
  </si>
  <si>
    <t>14</t>
  </si>
  <si>
    <t>96603</t>
  </si>
  <si>
    <t>Odstanění  areálové  pro bývalou nafukovací haluplynové přípojky</t>
  </si>
  <si>
    <t>-478401523</t>
  </si>
  <si>
    <t>997221561</t>
  </si>
  <si>
    <t>Vodorovná doprava suti z kusových materiálů do 1 km</t>
  </si>
  <si>
    <t>t</t>
  </si>
  <si>
    <t>1931121563</t>
  </si>
  <si>
    <t>16</t>
  </si>
  <si>
    <t>997221569</t>
  </si>
  <si>
    <t>Příplatek ZKD 1 km u vodorovné dopravy suti z kusových materiálů</t>
  </si>
  <si>
    <t>797254585</t>
  </si>
  <si>
    <t>861,03*14</t>
  </si>
  <si>
    <t>17</t>
  </si>
  <si>
    <t>997221845</t>
  </si>
  <si>
    <t>Poplatek za uložení odpadu z asfaltových povrchů na skládce (skládkovné)</t>
  </si>
  <si>
    <t>18654298</t>
  </si>
  <si>
    <t>VP - Vícepráce</t>
  </si>
  <si>
    <t>PN</t>
  </si>
  <si>
    <t>SO,2 - Objekty letního  cvičiště</t>
  </si>
  <si>
    <t>Část:</t>
  </si>
  <si>
    <t>A - A-Travnaté hřiště(25x45m)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</si>
  <si>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</si>
  <si>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</si>
  <si>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</si>
  <si>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</si>
  <si>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998 - Přesun hmot</t>
  </si>
  <si>
    <t>PSV - Práce a dodávky PSV</t>
  </si>
  <si>
    <t xml:space="preserve">    767 - Konstrukce zámečnické</t>
  </si>
  <si>
    <t>M - Práce a dodávky M</t>
  </si>
  <si>
    <t xml:space="preserve">    21-M - Elektromontáže</t>
  </si>
  <si>
    <t>131201201</t>
  </si>
  <si>
    <t>Hloubení jam zapažených v hornině tř. 3 objemu do 100 m3</t>
  </si>
  <si>
    <t>-2018029357</t>
  </si>
  <si>
    <t>"nádrž"2,5*3,0*2,6</t>
  </si>
  <si>
    <t>131201209</t>
  </si>
  <si>
    <t>Příplatek za lepivost u hloubení jam zapažených v hornině tř. 3</t>
  </si>
  <si>
    <t>824149674</t>
  </si>
  <si>
    <t>132201101</t>
  </si>
  <si>
    <t>Hloubení rýh š do 600 mm v hornině tř. 3 objemu do 100 m3</t>
  </si>
  <si>
    <t>-1799097065</t>
  </si>
  <si>
    <t>"oplocení -patky"0,4*0,4*1,0*45</t>
  </si>
  <si>
    <t>"drenáž"</t>
  </si>
  <si>
    <t>(24,4*2*6+26,5*2+37,2)*0,3*0,4</t>
  </si>
  <si>
    <t>"závlaha"</t>
  </si>
  <si>
    <t>(50+30,0+15,0)*2*0,3*0,3</t>
  </si>
  <si>
    <t>"obrubníky"164*0,4*0,3</t>
  </si>
  <si>
    <t>"elektropřípojka"50*0,3*0,8</t>
  </si>
  <si>
    <t>132201109</t>
  </si>
  <si>
    <t>Příplatek za lepivost k hloubení rýh š do 600 mm v hornině tř. 3</t>
  </si>
  <si>
    <t>-870596220</t>
  </si>
  <si>
    <t>132201201</t>
  </si>
  <si>
    <t>Hloubení rýh š do 2000 mm v hornině tř. 3 objemu do 100 m3</t>
  </si>
  <si>
    <t>1379736332</t>
  </si>
  <si>
    <t>"vsakovací jímka"6,0*2,0*2,0</t>
  </si>
  <si>
    <t>132201209</t>
  </si>
  <si>
    <t>Příplatek za lepivost k hloubení rýh š do 2000 mm v hornině tř. 3</t>
  </si>
  <si>
    <t>1395043921</t>
  </si>
  <si>
    <t>162701105</t>
  </si>
  <si>
    <t>Vodorovné přemístění do 10000 m výkopku/sypaniny z horniny tř. 1 až 4</t>
  </si>
  <si>
    <t>1644547835</t>
  </si>
  <si>
    <t>"nádrž"2,5*3,0*2,6-2,015*2,44*2,48</t>
  </si>
  <si>
    <t>"elektropřípojka"40*0,3*0,3</t>
  </si>
  <si>
    <t>162701109</t>
  </si>
  <si>
    <t>Příplatek k vodorovnému přemístění výkopku/sypaniny z horniny tř. 1 až 4 ZKD 1000 m přes 10000 m</t>
  </si>
  <si>
    <t>1511445864</t>
  </si>
  <si>
    <t>124,847*5</t>
  </si>
  <si>
    <t>167101101</t>
  </si>
  <si>
    <t>Nakládání výkopku z hornin tř. 1 až 4 do 100 m3</t>
  </si>
  <si>
    <t>1093023888</t>
  </si>
  <si>
    <t>171201201</t>
  </si>
  <si>
    <t>Uložení sypaniny na skládky</t>
  </si>
  <si>
    <t>1498681388</t>
  </si>
  <si>
    <t>171201211</t>
  </si>
  <si>
    <t>Poplatek za uložení odpadu ze sypaniny na skládce (skládkovné)</t>
  </si>
  <si>
    <t>-456846287</t>
  </si>
  <si>
    <t>124,847*1,6</t>
  </si>
  <si>
    <t>174101101</t>
  </si>
  <si>
    <t>Zásyp jam, šachet rýh nebo kolem objektů sypaninou se zhutněním</t>
  </si>
  <si>
    <t>1270203466</t>
  </si>
  <si>
    <t>"elektropřípojka"40*0,3*0,5</t>
  </si>
  <si>
    <t>174101102</t>
  </si>
  <si>
    <t>Zásyp v uzavřených prostorech sypaninou se zhutněním</t>
  </si>
  <si>
    <t>-2135937894</t>
  </si>
  <si>
    <t>"nádrž"2,5*3,0*2,6-2,02*2,44*1,48</t>
  </si>
  <si>
    <t>181951102</t>
  </si>
  <si>
    <t>Úprava pláně v hornině tř. 1 až 4 se zhutněním</t>
  </si>
  <si>
    <t>-2136883044</t>
  </si>
  <si>
    <t>1623</t>
  </si>
  <si>
    <t>182301131</t>
  </si>
  <si>
    <t>Rozprostření ornice pl přes 500 m2 ve svahu přes 1:5 tl vrstvy do 100 mm</t>
  </si>
  <si>
    <t>1244074340</t>
  </si>
  <si>
    <t>"rozprostření substrátu"1623</t>
  </si>
  <si>
    <t>M</t>
  </si>
  <si>
    <t>103715000</t>
  </si>
  <si>
    <t>substrát pro trávníky A  VL</t>
  </si>
  <si>
    <t>-1498270372</t>
  </si>
  <si>
    <t>1623*0,05</t>
  </si>
  <si>
    <t>182301132</t>
  </si>
  <si>
    <t>Rozprostření ornice pl přes 500 m2 ve svahu přes 1:5 tl vrstvy do 150 mm</t>
  </si>
  <si>
    <t>179952862</t>
  </si>
  <si>
    <t>"Rozprostření vegetační vrsvy"1623</t>
  </si>
  <si>
    <t>18</t>
  </si>
  <si>
    <t>103641000</t>
  </si>
  <si>
    <t>zemina pro terénní úpravy - tříděná-70% písku a 30% ornice)</t>
  </si>
  <si>
    <t>1943138745</t>
  </si>
  <si>
    <t>1623*0,15</t>
  </si>
  <si>
    <t>19</t>
  </si>
  <si>
    <t>188</t>
  </si>
  <si>
    <t xml:space="preserve">Přírodní travní koberec tl.50mm </t>
  </si>
  <si>
    <t>-1712265401</t>
  </si>
  <si>
    <t>"hřiště"</t>
  </si>
  <si>
    <t>50*30</t>
  </si>
  <si>
    <t>41*3,0/2*2</t>
  </si>
  <si>
    <t>20</t>
  </si>
  <si>
    <t>211561111</t>
  </si>
  <si>
    <t>Výplň odvodňovacích žeber nebo trativodů kamenivem hrubým drceným frakce 4 až 16 mm</t>
  </si>
  <si>
    <t>487373297</t>
  </si>
  <si>
    <t>(24,4*2*6+26,5*2+37,2)*0,3*0,35</t>
  </si>
  <si>
    <t>(50+33,0+15,0)*2*0,3*0,3</t>
  </si>
  <si>
    <t>212752212</t>
  </si>
  <si>
    <t>Trativod z drenážních trubek plastových flexibilních D do 100 mm včetně lože otevřený výkop</t>
  </si>
  <si>
    <t>1731434662</t>
  </si>
  <si>
    <t>(24,4*2*6+26,5*2)</t>
  </si>
  <si>
    <t>22</t>
  </si>
  <si>
    <t>212752213</t>
  </si>
  <si>
    <t>Trativod z drenážních trubek plastových flexibilních D do 160 mm včetně lože otevřený výkop</t>
  </si>
  <si>
    <t>-1843302370</t>
  </si>
  <si>
    <t>37,2</t>
  </si>
  <si>
    <t>23</t>
  </si>
  <si>
    <t>215901101</t>
  </si>
  <si>
    <t>Zhutnění podloží z hornin soudržných do 92% PS nebo nesoudržných sypkých I(d) do 0,8</t>
  </si>
  <si>
    <t>433856207</t>
  </si>
  <si>
    <t>24</t>
  </si>
  <si>
    <t>271532212</t>
  </si>
  <si>
    <t>Podsyp pod základové konstrukce se zhutněním z hrubého kameniva frakce 16 až 32 mm</t>
  </si>
  <si>
    <t>102551228</t>
  </si>
  <si>
    <t>"nádrž"2,5*3,0*0,2</t>
  </si>
  <si>
    <t>25</t>
  </si>
  <si>
    <t>271532213</t>
  </si>
  <si>
    <t>Podsyp pod základové konstrukce se zhutněním z hrubého kameniva frakce 8 až 16 mm</t>
  </si>
  <si>
    <t>1600350252</t>
  </si>
  <si>
    <t>"oplocení -patky"0,4*0,4*0,15*45</t>
  </si>
  <si>
    <t>"obrubníky"164*0,4*0,1</t>
  </si>
  <si>
    <t>26</t>
  </si>
  <si>
    <t>271562211</t>
  </si>
  <si>
    <t>Podsyp pod základové konstrukce se zhutněním z drobného kameniva frakce 0 až 4 mm-zásyp vsakovací jímky</t>
  </si>
  <si>
    <t>1633142515</t>
  </si>
  <si>
    <t>27</t>
  </si>
  <si>
    <t>275313511</t>
  </si>
  <si>
    <t>Základové patky z betonu tř. C 12/15</t>
  </si>
  <si>
    <t>1872112015</t>
  </si>
  <si>
    <t>"oplocení -patky"0,4*0,4*0,85*45</t>
  </si>
  <si>
    <t>28</t>
  </si>
  <si>
    <t>275351215</t>
  </si>
  <si>
    <t>Zřízení bednění stěn základových patek</t>
  </si>
  <si>
    <t>1252164807</t>
  </si>
  <si>
    <t>"oplocení -patky"0,4*4*0,4*45</t>
  </si>
  <si>
    <t>29</t>
  </si>
  <si>
    <t>275351216</t>
  </si>
  <si>
    <t>Odstranění bednění stěn základových patek</t>
  </si>
  <si>
    <t>589934446</t>
  </si>
  <si>
    <t>30</t>
  </si>
  <si>
    <t>338171121</t>
  </si>
  <si>
    <t xml:space="preserve">Osazování sloupků a vzpěr plotových ocelových </t>
  </si>
  <si>
    <t>914849427</t>
  </si>
  <si>
    <t>"oplocení -patky"45</t>
  </si>
  <si>
    <t>31</t>
  </si>
  <si>
    <t>55342-nab1</t>
  </si>
  <si>
    <t>Sloupek plotový žárově zinkovaný 4600x89x3mm- zavíčkovaný</t>
  </si>
  <si>
    <t>-1797929026</t>
  </si>
  <si>
    <t>32</t>
  </si>
  <si>
    <t>55342-nab3</t>
  </si>
  <si>
    <t>Sloupek plotový žárově zinkovaný 5700x89x3mm- zavíčkovaný</t>
  </si>
  <si>
    <t>587827201</t>
  </si>
  <si>
    <t>33</t>
  </si>
  <si>
    <t>38801</t>
  </si>
  <si>
    <t>Podzemní samonosná nádrž na vodu objemu 6500l s čerpadlem</t>
  </si>
  <si>
    <t>-20399882</t>
  </si>
  <si>
    <t>34</t>
  </si>
  <si>
    <t>451573111</t>
  </si>
  <si>
    <t>Lože pod potrubí otevřený výkop ze štěrkopísku</t>
  </si>
  <si>
    <t>-1032277193</t>
  </si>
  <si>
    <t>35</t>
  </si>
  <si>
    <t>8773-R</t>
  </si>
  <si>
    <t>Montáž napojení drenážního potrubí a odvod. kanálku na kanalizaci</t>
  </si>
  <si>
    <t>-373576356</t>
  </si>
  <si>
    <t>36</t>
  </si>
  <si>
    <t>916231213</t>
  </si>
  <si>
    <t>Osazení chodníkového obrubníku betonového stojatého s boční opěrou do lože z betonu prostého</t>
  </si>
  <si>
    <t>-1915725708</t>
  </si>
  <si>
    <t>52*2+30*2</t>
  </si>
  <si>
    <t>37</t>
  </si>
  <si>
    <t>592173030</t>
  </si>
  <si>
    <t>obrubník betonový zahradní přírodní šedá ABO 6/20 50x5x20 cm</t>
  </si>
  <si>
    <t>-366193048</t>
  </si>
  <si>
    <t>164*2*1,01</t>
  </si>
  <si>
    <t>38</t>
  </si>
  <si>
    <t>916991121</t>
  </si>
  <si>
    <t>Lože pod obrubníky, krajníky nebo obruby z dlažebních kostek z betonu prostého</t>
  </si>
  <si>
    <t>-934774650</t>
  </si>
  <si>
    <t>164*0,4*0,2</t>
  </si>
  <si>
    <t>39</t>
  </si>
  <si>
    <t>919726123</t>
  </si>
  <si>
    <t>Geotextilie pro ochranu, separaci a filtraci netkaná měrná hmotnost do 500 g/m2</t>
  </si>
  <si>
    <t>-1234310334</t>
  </si>
  <si>
    <t>(24,4*2*6+26,5*2)*1,2</t>
  </si>
  <si>
    <t>37,2*1,3</t>
  </si>
  <si>
    <t>40</t>
  </si>
  <si>
    <t>944511111</t>
  </si>
  <si>
    <t>Montáž ochranné sítě z textilie z umělých vláken</t>
  </si>
  <si>
    <t>-567574617</t>
  </si>
  <si>
    <t>"síˇ bezuzlová oka 45/45 tl. 5mm "</t>
  </si>
  <si>
    <t>(52,5+13*2)*4,0</t>
  </si>
  <si>
    <t>30*2*5,0</t>
  </si>
  <si>
    <t>41</t>
  </si>
  <si>
    <t>31687 nab2</t>
  </si>
  <si>
    <t>Síť záchytná bezuzlová PP, vysoce pevná-tl.5mm zelená</t>
  </si>
  <si>
    <t>-1172684334</t>
  </si>
  <si>
    <t>614*1,03</t>
  </si>
  <si>
    <t>42</t>
  </si>
  <si>
    <t>95998 nab1</t>
  </si>
  <si>
    <t>Vybavení hřiště-mon. a dod.s malá kopaná (branka,  síť..)</t>
  </si>
  <si>
    <t>-1663752071</t>
  </si>
  <si>
    <t>43</t>
  </si>
  <si>
    <t>95998 nab5</t>
  </si>
  <si>
    <t>Automatická závlaha travnatého  hřiště</t>
  </si>
  <si>
    <t>-1353734746</t>
  </si>
  <si>
    <t>44</t>
  </si>
  <si>
    <t>998222012</t>
  </si>
  <si>
    <t>Přesun hmot pro tělovýchovné plochy</t>
  </si>
  <si>
    <t>1740503911</t>
  </si>
  <si>
    <t>45</t>
  </si>
  <si>
    <t>76797 nab1</t>
  </si>
  <si>
    <t>Montáž - natažení a napnutí lanka nosného ocelového</t>
  </si>
  <si>
    <t>-234674704</t>
  </si>
  <si>
    <t>"lanko"</t>
  </si>
  <si>
    <t>(52,5+30*2+13*2)</t>
  </si>
  <si>
    <t>46</t>
  </si>
  <si>
    <t>3142 nab2</t>
  </si>
  <si>
    <t>lanko ocel. pozinkované + PVC -D4/5mm</t>
  </si>
  <si>
    <t>-1337652073</t>
  </si>
  <si>
    <t>47</t>
  </si>
  <si>
    <t>767995111</t>
  </si>
  <si>
    <t>Montáž atypických zámečnických konstrukcí hmotnosti do 5 kg</t>
  </si>
  <si>
    <t>kg</t>
  </si>
  <si>
    <t>1302645814</t>
  </si>
  <si>
    <t>"trubky ztužující oplocení šroubované"</t>
  </si>
  <si>
    <t>(52,5+30*2+13*2)*2*1,94</t>
  </si>
  <si>
    <t>48</t>
  </si>
  <si>
    <t>14011 nab2</t>
  </si>
  <si>
    <t>trubka ocelová bezešvá žárově zinkovaná 32x2,6mm vč úpravy pro montáž na sloupky a kotvicí materiál</t>
  </si>
  <si>
    <t>718931595</t>
  </si>
  <si>
    <t>537,38</t>
  </si>
  <si>
    <t>"kotvící materiál"25</t>
  </si>
  <si>
    <t>49</t>
  </si>
  <si>
    <t>998767201</t>
  </si>
  <si>
    <t>Přesun hmot procentní pro zámečnické konstrukce v objektech v do 6 m</t>
  </si>
  <si>
    <t>%</t>
  </si>
  <si>
    <t>-1541418261</t>
  </si>
  <si>
    <t>50</t>
  </si>
  <si>
    <t>21-01</t>
  </si>
  <si>
    <t xml:space="preserve">Elektropřípojka  montáž a dodávka kabelu </t>
  </si>
  <si>
    <t>64</t>
  </si>
  <si>
    <t>-562742972</t>
  </si>
  <si>
    <t>B - B-Dětské hřiště s PUR plochou</t>
  </si>
  <si>
    <t>Pol3</t>
  </si>
  <si>
    <t>štěrková podkladní vrstva pod umělý povrch - 21cm - vč. rovnání a hutnění (180mm štěrkodrť 0-32mm + 30mm štěrkodrť 0-4mm)</t>
  </si>
  <si>
    <t>-1631199341</t>
  </si>
  <si>
    <t>Pol4</t>
  </si>
  <si>
    <t>nákup a osazení betonového obrubníku š. 50mm do betonového lože, vč. betonu do požadovaného tvaru vč. rozměření</t>
  </si>
  <si>
    <t>-855121184</t>
  </si>
  <si>
    <t>Pol5</t>
  </si>
  <si>
    <t>Hrubé terénní úpravy kolem obrubníků, uhrabání a osetí travním semenem</t>
  </si>
  <si>
    <t>kpl</t>
  </si>
  <si>
    <t>-1098502256</t>
  </si>
  <si>
    <t>Pol6</t>
  </si>
  <si>
    <t>betonáž a tvarování 3D valů do požadovaného tvaru - vč. betonu a manipulace</t>
  </si>
  <si>
    <t>1242944328</t>
  </si>
  <si>
    <t>Pol7</t>
  </si>
  <si>
    <t>bezpečný polyuretanový povrch  EPDM 35mm (25mm SBR + 10mm EPDM)- HIC 1,6m  v dané barevnosti</t>
  </si>
  <si>
    <t>-1209438866</t>
  </si>
  <si>
    <t>Pol8</t>
  </si>
  <si>
    <t>příplatek za pokládku povrchu na 3D valy - zvýšená pracnost a časová náročnost</t>
  </si>
  <si>
    <t>kpl.</t>
  </si>
  <si>
    <t>-1727579099</t>
  </si>
  <si>
    <t>Pol9</t>
  </si>
  <si>
    <t>Grafika z celoprobarveného EPDM (nejedná se o nástřik) - Motýl 95x100cm</t>
  </si>
  <si>
    <t>ks</t>
  </si>
  <si>
    <t>1496117949</t>
  </si>
  <si>
    <t>Pol10</t>
  </si>
  <si>
    <t>Grafika z celoprobarveného EPDM (nejedná se o nástřik) - lidské stopy  30cm 1pár</t>
  </si>
  <si>
    <t>pár</t>
  </si>
  <si>
    <t>356378286</t>
  </si>
  <si>
    <t>Pol11</t>
  </si>
  <si>
    <t>Grafika z celoprobarveného EPDM (nejedná se o nástřik) - hodiny 240cm</t>
  </si>
  <si>
    <t>2038993129</t>
  </si>
  <si>
    <t>Pol12</t>
  </si>
  <si>
    <t>Grafika z celoprobarveného EPDM (nejedná se o nástřik) - skákací panák malý - kluk - 250x85cm</t>
  </si>
  <si>
    <t>-1793380964</t>
  </si>
  <si>
    <t>Pol13</t>
  </si>
  <si>
    <t>Grafika z celoprobarveného EPDM (nejedná se o nástřik) - skákací panák malý - holka - 250x85cm</t>
  </si>
  <si>
    <t>111282157</t>
  </si>
  <si>
    <t>Pol14</t>
  </si>
  <si>
    <t>Grafika z celoprobarveného EPDM (nejedná se o nástřik) - Kytka 5 - 100x100cm</t>
  </si>
  <si>
    <t>1000960110</t>
  </si>
  <si>
    <t>Pol15</t>
  </si>
  <si>
    <t>Grafika z celoprobarveného EPDM (nejedná se o nástřik) - Krab 115x100cm</t>
  </si>
  <si>
    <t>136699807</t>
  </si>
  <si>
    <t>Pol16</t>
  </si>
  <si>
    <t>Grafika z celoprobarveného EPDM (nejedná se o nástřik) - kámen s písmenem - nepravidelný tvar 50cm ks.1.</t>
  </si>
  <si>
    <t>-1567518468</t>
  </si>
  <si>
    <t>Pol17</t>
  </si>
  <si>
    <t>Grafika z celoprobarveného EPDM (nejedná se o nástřik) - skok z místa-  245x80cm</t>
  </si>
  <si>
    <t>-1512919449</t>
  </si>
  <si>
    <t>Pol18</t>
  </si>
  <si>
    <t>3D Grafika z celoprobarveného EPDM (nejedná se o nástřik) - Minitunel (korálový útes) - pr. 120x65cm - tunel pr.52cm - herní prvkem - certifikováno dle ČSN EN 1176-1</t>
  </si>
  <si>
    <t>-1977672638</t>
  </si>
  <si>
    <t>Pol19</t>
  </si>
  <si>
    <t>3D Grafika z celoprobarveného EPDM (nejedná se o nástřik) - housenka bez čísel - 500x22cm - herní prvkem - certifikováno dle ČSN EN 1176-1</t>
  </si>
  <si>
    <t>-2125061648</t>
  </si>
  <si>
    <t>Pol21</t>
  </si>
  <si>
    <t>příprava základu pro osazení trampolíny vč. výkopu jámy, likvidace zeminy, betonáže základových pasů a osazení + hrubá úprava terénu kolem trampolíny</t>
  </si>
  <si>
    <t>1182581742</t>
  </si>
  <si>
    <t>Pol22</t>
  </si>
  <si>
    <t xml:space="preserve">doprava a režie spodní stavba </t>
  </si>
  <si>
    <t>94119507</t>
  </si>
  <si>
    <t>Pol23</t>
  </si>
  <si>
    <t>doprava a režie umělý povrch</t>
  </si>
  <si>
    <t>-10336836</t>
  </si>
  <si>
    <t>C - C Vzduchová trampolína</t>
  </si>
  <si>
    <t>-825581293</t>
  </si>
  <si>
    <t>12,6*12,3</t>
  </si>
  <si>
    <t>98501</t>
  </si>
  <si>
    <t>Vzduchová trampolína  typ B vč, montáže a zemních prací</t>
  </si>
  <si>
    <t>1438232054</t>
  </si>
  <si>
    <t>Elekropřípojka s chráničkoui vč zem prací</t>
  </si>
  <si>
    <t>2063436269</t>
  </si>
  <si>
    <t>21-03</t>
  </si>
  <si>
    <t>Elektrorozvaděč-montáž</t>
  </si>
  <si>
    <t>910153469</t>
  </si>
  <si>
    <t>21-04</t>
  </si>
  <si>
    <t>Elektrorozvaděč-dodávka</t>
  </si>
  <si>
    <t>219824115</t>
  </si>
  <si>
    <t>D - D Herní prvek hrad</t>
  </si>
  <si>
    <t xml:space="preserve">    5 - Komunikace pozemní</t>
  </si>
  <si>
    <t>119001313</t>
  </si>
  <si>
    <t>Ruční vrty pro základy hradu D do 300 mm</t>
  </si>
  <si>
    <t>-722451433</t>
  </si>
  <si>
    <t>"A- průměr 300mm"0,6*16</t>
  </si>
  <si>
    <t>"B-průměr 300mm"0,8*50</t>
  </si>
  <si>
    <t>133201101</t>
  </si>
  <si>
    <t>Hloubení šachet v hornině tř. 3 objemu do 100 m3</t>
  </si>
  <si>
    <t>1073866660</t>
  </si>
  <si>
    <t>"ozn C výkop pro osazení herního prvku průměr 400mm" 3,14*0,2*0,2*0,9*4</t>
  </si>
  <si>
    <t>133201109</t>
  </si>
  <si>
    <t>Příplatek za lepivost u hloubení šachet v hornině tř. 3</t>
  </si>
  <si>
    <t>797098257</t>
  </si>
  <si>
    <t>242157478</t>
  </si>
  <si>
    <t>"A- průměr 300mm"3,14*0,15*0,15*0,6*16</t>
  </si>
  <si>
    <t>"B-průměr 300mm"3,14*0,15*0,15*0,8*50</t>
  </si>
  <si>
    <t>-241939603</t>
  </si>
  <si>
    <t>3,956*5</t>
  </si>
  <si>
    <t>-414349925</t>
  </si>
  <si>
    <t>-114150320</t>
  </si>
  <si>
    <t>1560079587</t>
  </si>
  <si>
    <t>3,956*1,6</t>
  </si>
  <si>
    <t>1919736276</t>
  </si>
  <si>
    <t>"výměra z v.č. D4,4"217</t>
  </si>
  <si>
    <t>"výměra z v.č. D4,4"97+8</t>
  </si>
  <si>
    <t>-1533176305</t>
  </si>
  <si>
    <t>"A- průměr 300mm"3,14*0,15*0,15*0,1*16</t>
  </si>
  <si>
    <t>"B-průměr 300mm"3,14*0,15*0,15*0,1*50</t>
  </si>
  <si>
    <t>"ozn C průměr 400mm" 3,14*0,2*0,2*0,1*4</t>
  </si>
  <si>
    <t>275313611</t>
  </si>
  <si>
    <t>Základové patky z betonu tř. C 16/20</t>
  </si>
  <si>
    <t>25609533</t>
  </si>
  <si>
    <t>"A- průměr 300mm"3,14*0,15*0,15*0,5*16</t>
  </si>
  <si>
    <t>"B-průměr 300mm"3,14*0,15*0,15*0,7*50</t>
  </si>
  <si>
    <t>"ozn C průměr 400mm" 3,14*0,2*0,2*0,8*4</t>
  </si>
  <si>
    <t>56501</t>
  </si>
  <si>
    <t>štěrková podkladní vrstva pod umělý povrch - 23cm - vč. rovnání a hutnění (20mm štěrkodrť 0-32mm + 30mm štěrkodrť 0-4mm)</t>
  </si>
  <si>
    <t>-1668377750</t>
  </si>
  <si>
    <t>58502</t>
  </si>
  <si>
    <t>-633537016</t>
  </si>
  <si>
    <t>58503</t>
  </si>
  <si>
    <t>bezpečný polyuretanový povrch  EPDM 90mm HIC 1,6m  v dané barevnosti</t>
  </si>
  <si>
    <t>-1964326132</t>
  </si>
  <si>
    <t>1325217091</t>
  </si>
  <si>
    <t>47+5,5*2+10,5*2+5*2+3,0*2</t>
  </si>
  <si>
    <t>-1938944768</t>
  </si>
  <si>
    <t>95*2*1,01</t>
  </si>
  <si>
    <t>-2022146943</t>
  </si>
  <si>
    <t>95*0,4*0,2</t>
  </si>
  <si>
    <t>1812646748</t>
  </si>
  <si>
    <t>E - E Herní prvek houpačka</t>
  </si>
  <si>
    <t>93982250</t>
  </si>
  <si>
    <t>"patky"0,5*0,7*0,9*4</t>
  </si>
  <si>
    <t>98691843</t>
  </si>
  <si>
    <t>-1027192590</t>
  </si>
  <si>
    <t>1,26</t>
  </si>
  <si>
    <t>-1606328743</t>
  </si>
  <si>
    <t>1,26*5</t>
  </si>
  <si>
    <t>-1778623905</t>
  </si>
  <si>
    <t>-792539831</t>
  </si>
  <si>
    <t>1869199919</t>
  </si>
  <si>
    <t>1,26*1,6</t>
  </si>
  <si>
    <t>644568223</t>
  </si>
  <si>
    <t>1027680224</t>
  </si>
  <si>
    <t>0,5*0,7*0,1*4</t>
  </si>
  <si>
    <t>-2069729810</t>
  </si>
  <si>
    <t>0,5*0,7*0,8*4</t>
  </si>
  <si>
    <t>153707067</t>
  </si>
  <si>
    <t>8,0*3,0</t>
  </si>
  <si>
    <t>-2100425432</t>
  </si>
  <si>
    <t>-856741409</t>
  </si>
  <si>
    <t>(8,0+3,0)*2</t>
  </si>
  <si>
    <t>-1474989569</t>
  </si>
  <si>
    <t>22*2*1,01</t>
  </si>
  <si>
    <t>-1399587841</t>
  </si>
  <si>
    <t>95*0,3*0,1</t>
  </si>
  <si>
    <t>429453352</t>
  </si>
  <si>
    <t>F - F Betonové sedáky</t>
  </si>
  <si>
    <t>-863002872</t>
  </si>
  <si>
    <t>2,0*0,4*0,4*23</t>
  </si>
  <si>
    <t>2,53*0,4*0,4*1</t>
  </si>
  <si>
    <t>2,53*0,4*0,4*2</t>
  </si>
  <si>
    <t>0,8*0,4*0,4*3</t>
  </si>
  <si>
    <t>-7500132</t>
  </si>
  <si>
    <t>463295097</t>
  </si>
  <si>
    <t>-184463013</t>
  </si>
  <si>
    <t>8,959*5</t>
  </si>
  <si>
    <t>1696979121</t>
  </si>
  <si>
    <t>8,959</t>
  </si>
  <si>
    <t>1797752417</t>
  </si>
  <si>
    <t>147533027</t>
  </si>
  <si>
    <t>8,959*1,6</t>
  </si>
  <si>
    <t>1356267055</t>
  </si>
  <si>
    <t>2,0*0,4*23</t>
  </si>
  <si>
    <t>2,53*0,4*1</t>
  </si>
  <si>
    <t>2,53*0,4*2</t>
  </si>
  <si>
    <t>0,8*0,4*3</t>
  </si>
  <si>
    <t>-644960617</t>
  </si>
  <si>
    <t>38501</t>
  </si>
  <si>
    <t>Montáž a dodávka bet. sedáků 2000x400x400mm ozn S1</t>
  </si>
  <si>
    <t>-1998972819</t>
  </si>
  <si>
    <t>38502</t>
  </si>
  <si>
    <t>Montáž a dodávka bet. sedáků 2530x400x400mm ozn S2+S3</t>
  </si>
  <si>
    <t>1421638641</t>
  </si>
  <si>
    <t>1+2</t>
  </si>
  <si>
    <t>1999164108</t>
  </si>
  <si>
    <t>I - I Mlatová plocha</t>
  </si>
  <si>
    <t>122201101</t>
  </si>
  <si>
    <t>Odkopávky a prokopávky nezapažené v hornině tř. 3 objem do 100 m3</t>
  </si>
  <si>
    <t>361342100</t>
  </si>
  <si>
    <t>(7,5+4,0)/2*3,5</t>
  </si>
  <si>
    <t>20*3,5</t>
  </si>
  <si>
    <t>25*6,0</t>
  </si>
  <si>
    <t>4,0*2,0</t>
  </si>
  <si>
    <t>18,0*3,0</t>
  </si>
  <si>
    <t>30*2,5</t>
  </si>
  <si>
    <t>(4,5+6,0)/2*10,0</t>
  </si>
  <si>
    <t>5*2,5</t>
  </si>
  <si>
    <t>14,0*6,0</t>
  </si>
  <si>
    <t>30,0*3,0</t>
  </si>
  <si>
    <t>7,0*1,0</t>
  </si>
  <si>
    <t>0,875</t>
  </si>
  <si>
    <t>Mezisoučet</t>
  </si>
  <si>
    <t>-624</t>
  </si>
  <si>
    <t>624*0,2</t>
  </si>
  <si>
    <t>122201109</t>
  </si>
  <si>
    <t>Příplatek za lepivost u odkopávek v hornině tř. 1 až 3</t>
  </si>
  <si>
    <t>1911329975</t>
  </si>
  <si>
    <t>-1939921773</t>
  </si>
  <si>
    <t>-537858535</t>
  </si>
  <si>
    <t>124,8*5</t>
  </si>
  <si>
    <t>167101102</t>
  </si>
  <si>
    <t>Nakládání výkopku z hornin tř. 1 až 4 přes 100 m3</t>
  </si>
  <si>
    <t>-270076809</t>
  </si>
  <si>
    <t>2142391076</t>
  </si>
  <si>
    <t>248460096</t>
  </si>
  <si>
    <t>124,8*1,6</t>
  </si>
  <si>
    <t>924538192</t>
  </si>
  <si>
    <t>624</t>
  </si>
  <si>
    <t>564761111</t>
  </si>
  <si>
    <t>Podklad z kameniva hrubého drceného vel. 32-63 mm tl 200 mm</t>
  </si>
  <si>
    <t>-1020450938</t>
  </si>
  <si>
    <t>564811111</t>
  </si>
  <si>
    <t>Podklad ze štěrkodrtě ŠD tl 50 mm-závalcovaná vrstva frakce 0-4mm</t>
  </si>
  <si>
    <t>-2084983353</t>
  </si>
  <si>
    <t>564831111</t>
  </si>
  <si>
    <t>Podklad ze štěrkodrtě ŠD tl 100 mm</t>
  </si>
  <si>
    <t>1762502796</t>
  </si>
  <si>
    <t>564851111</t>
  </si>
  <si>
    <t>Podklad ze štěrkodrtě ŠD tl 150 mm</t>
  </si>
  <si>
    <t>-796499946</t>
  </si>
  <si>
    <t>2064283465</t>
  </si>
  <si>
    <t>5+20,0+12,5+4,0+2,0+4,0+18+33+9+6+10+4,5+6,0+14,0+32+10</t>
  </si>
  <si>
    <t>1091652613</t>
  </si>
  <si>
    <t>190*2*1,01</t>
  </si>
  <si>
    <t>-21670971</t>
  </si>
  <si>
    <t>383,8*0,3*0,1</t>
  </si>
  <si>
    <t>919726122</t>
  </si>
  <si>
    <t>Geotextilie pro ochranu, separaci a filtraci netkaná měrná hmotnost do 300 g/m2</t>
  </si>
  <si>
    <t>1343349513</t>
  </si>
  <si>
    <t>624*1,15</t>
  </si>
  <si>
    <t>526900769</t>
  </si>
  <si>
    <t>J - J Vodní prvek</t>
  </si>
  <si>
    <t>744907912</t>
  </si>
  <si>
    <t>591241111</t>
  </si>
  <si>
    <t>Kladení dlažby z kostek drobných z kamene na MC tl 50 mm</t>
  </si>
  <si>
    <t>-1019993793</t>
  </si>
  <si>
    <t>2,5</t>
  </si>
  <si>
    <t>583801100</t>
  </si>
  <si>
    <t>kostka dlažební drobná, žula, I.jakost, velikost 10 cm</t>
  </si>
  <si>
    <t>2125114474</t>
  </si>
  <si>
    <t>906</t>
  </si>
  <si>
    <t>Montáž a dodávka vodní houbové fontány vč základů  a zem. prací</t>
  </si>
  <si>
    <t>281911666</t>
  </si>
  <si>
    <t>916241213</t>
  </si>
  <si>
    <t xml:space="preserve">Osazení obrubníku kamenného stojatého s boční opěrou do lože z betonu prostého </t>
  </si>
  <si>
    <t>-2053377821</t>
  </si>
  <si>
    <t>583804280</t>
  </si>
  <si>
    <t>obrubník kamenný obloukový , (bPP) žula,  20x20cm</t>
  </si>
  <si>
    <t>-326355836</t>
  </si>
  <si>
    <t>-895323115</t>
  </si>
  <si>
    <t>10*0,4*0,2</t>
  </si>
  <si>
    <t>-1125067709</t>
  </si>
  <si>
    <t>K - K Posilovací sestava</t>
  </si>
  <si>
    <t>1605724405</t>
  </si>
  <si>
    <t>"patka"</t>
  </si>
  <si>
    <t>0,3*0,3*0,9*11</t>
  </si>
  <si>
    <t>0,3*1,5*0,9*1</t>
  </si>
  <si>
    <t>389827965</t>
  </si>
  <si>
    <t>1593846758</t>
  </si>
  <si>
    <t>1,296</t>
  </si>
  <si>
    <t>188647583</t>
  </si>
  <si>
    <t>1,296*5</t>
  </si>
  <si>
    <t>237614560</t>
  </si>
  <si>
    <t>1440805976</t>
  </si>
  <si>
    <t>230319260</t>
  </si>
  <si>
    <t>1,296*1,6</t>
  </si>
  <si>
    <t>588981490</t>
  </si>
  <si>
    <t>902644699</t>
  </si>
  <si>
    <t>0,3*0,3*0,1*11</t>
  </si>
  <si>
    <t>0,3*1,5*0,1*1</t>
  </si>
  <si>
    <t>-515974334</t>
  </si>
  <si>
    <t>0,3*0,3*0,8*11</t>
  </si>
  <si>
    <t>0,3*1,5*0,8*1</t>
  </si>
  <si>
    <t>314215600</t>
  </si>
  <si>
    <t>6,0*10</t>
  </si>
  <si>
    <t>-278107458</t>
  </si>
  <si>
    <t>60</t>
  </si>
  <si>
    <t>497702256</t>
  </si>
  <si>
    <t>(6,0+10,0)*2</t>
  </si>
  <si>
    <t>1323525989</t>
  </si>
  <si>
    <t>32*2*1,01</t>
  </si>
  <si>
    <t>1446264402</t>
  </si>
  <si>
    <t>32*0,4*0,2</t>
  </si>
  <si>
    <t>91705</t>
  </si>
  <si>
    <t>Zpětná montáž posilovací sestavy</t>
  </si>
  <si>
    <t>-333312115</t>
  </si>
  <si>
    <t>-740804631</t>
  </si>
  <si>
    <t>SO.3 - Parkové a sadové úpravy</t>
  </si>
  <si>
    <t>122101402</t>
  </si>
  <si>
    <t>Vykopávky v zemníku na suchu v hornině tř. 1 a 2 objem do 1000 m3</t>
  </si>
  <si>
    <t>1397374665</t>
  </si>
  <si>
    <t>"ornice ze st. skládky"511</t>
  </si>
  <si>
    <t>181111121</t>
  </si>
  <si>
    <t>Plošná úprava terénu do 500 m2 zemina tř 1 až 4 nerovnosti do 150 mm v rovinně a svahu do 1:5</t>
  </si>
  <si>
    <t>-1232549823</t>
  </si>
  <si>
    <t>181411131</t>
  </si>
  <si>
    <t>Založení parkového trávníku výsevem plochy do 1000 m2 v rovině a ve svahu do 1:5</t>
  </si>
  <si>
    <t>2109026435</t>
  </si>
  <si>
    <t>005724100</t>
  </si>
  <si>
    <t>osivo směs travní parková</t>
  </si>
  <si>
    <t>1201459939</t>
  </si>
  <si>
    <t>1855,4*0,03</t>
  </si>
  <si>
    <t>-2135549661</t>
  </si>
  <si>
    <t>182301124</t>
  </si>
  <si>
    <t>Rozprostření ornice pl do 500 m2 ve svahu přes 1:5 tl vrstvy do 250 mm</t>
  </si>
  <si>
    <t>464528645</t>
  </si>
  <si>
    <t>"dotčená plocha"5000</t>
  </si>
  <si>
    <t>" Odpočet sportovišť"</t>
  </si>
  <si>
    <t>"hřiště"-1623</t>
  </si>
  <si>
    <t>"dětské hřiště"-404</t>
  </si>
  <si>
    <t>"tampolína"-12*12,3</t>
  </si>
  <si>
    <t>"hrad"-217-97-8</t>
  </si>
  <si>
    <t>"houpačka"-24</t>
  </si>
  <si>
    <t>"mlatová úprava"-624</t>
  </si>
  <si>
    <t>183101114</t>
  </si>
  <si>
    <t>Hloubení jamek bez výměny půdy zeminy tř 1 až 4 objem do 0,125 m3 v rovině a svahu do 1:5</t>
  </si>
  <si>
    <t>-1879637684</t>
  </si>
  <si>
    <t>183403153</t>
  </si>
  <si>
    <t>Obdělání půdy hrabáním v rovině a svahu do 1:5</t>
  </si>
  <si>
    <t>184839345</t>
  </si>
  <si>
    <t>183403161</t>
  </si>
  <si>
    <t>Obdělání půdy válením v rovině a svahu do 1:5</t>
  </si>
  <si>
    <t>-1223943515</t>
  </si>
  <si>
    <t>184004613</t>
  </si>
  <si>
    <t>Výsadba sazenic stromů v jutovém obalu do jamky D 500 mm hl 500 mm bal D nad 300 do 400 mm</t>
  </si>
  <si>
    <t>1411678731</t>
  </si>
  <si>
    <t>184807911</t>
  </si>
  <si>
    <t>Kůl l 2 m D 40 až 60 mm k sazenici</t>
  </si>
  <si>
    <t>-107819875</t>
  </si>
  <si>
    <t>0731</t>
  </si>
  <si>
    <t>1857127545</t>
  </si>
  <si>
    <t>-1252287008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</si>
  <si>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</si>
  <si>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</si>
  <si>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</si>
  <si>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</si>
  <si>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</si>
  <si>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011103000</t>
  </si>
  <si>
    <t>Geologický průzkum</t>
  </si>
  <si>
    <t>1024</t>
  </si>
  <si>
    <t>-1746597978</t>
  </si>
  <si>
    <t>012203000</t>
  </si>
  <si>
    <t>Geodetické práce při provádění stavby</t>
  </si>
  <si>
    <t>-619132432</t>
  </si>
  <si>
    <t>012303000</t>
  </si>
  <si>
    <t>Geodetické práce po výstavbě-zaměření skutečného provedení stavby</t>
  </si>
  <si>
    <t>-957517502</t>
  </si>
  <si>
    <t>012305000</t>
  </si>
  <si>
    <t>Vytýčení stáv. inženýrských sítí před zahájením zemních prací</t>
  </si>
  <si>
    <t>2064647188</t>
  </si>
  <si>
    <t>013254000</t>
  </si>
  <si>
    <t>Dokumentace skutečného provedení stavby dlevyhlášky 499/2006 SB ve třech listinných vyhotoveních a jednom elektronickém vyhotovení na CD Rom</t>
  </si>
  <si>
    <t>-38393721</t>
  </si>
  <si>
    <t>032002000</t>
  </si>
  <si>
    <t>Zřízení a zrušení  staveniště-náklady spojené s vybudováním, provozem a likvidaci zařízení staveniště</t>
  </si>
  <si>
    <t>363562405</t>
  </si>
  <si>
    <t>043134000</t>
  </si>
  <si>
    <t>Zkoušky zatěžovací statické</t>
  </si>
  <si>
    <t>-1563840451</t>
  </si>
  <si>
    <t>045002000</t>
  </si>
  <si>
    <t>1645192272</t>
  </si>
  <si>
    <t>092103001</t>
  </si>
  <si>
    <t>Náklady spojené s umístěním stavby</t>
  </si>
  <si>
    <t>-340725835</t>
  </si>
  <si>
    <t>Listnaté dřeviny výšky 3m/viz.TZ</t>
  </si>
  <si>
    <t>Kompletační a koordinační činnost/revize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</si>
</sst>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1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Border="1"/>
    <xf numFmtId="0" fontId="19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1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2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4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4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2" fillId="0" borderId="16" xfId="0" applyNumberFormat="1" applyFont="1" applyBorder="1" applyAlignment="1">
      <alignment vertical="center"/>
    </xf>
    <xf numFmtId="4" fontId="32" fillId="0" borderId="17" xfId="0" applyNumberFormat="1" applyFont="1" applyBorder="1" applyAlignment="1">
      <alignment vertical="center"/>
    </xf>
    <xf numFmtId="166" fontId="32" fillId="0" borderId="17" xfId="0" applyNumberFormat="1" applyFont="1" applyBorder="1" applyAlignment="1">
      <alignment vertical="center"/>
    </xf>
    <xf numFmtId="4" fontId="32" fillId="0" borderId="18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24" fillId="4" borderId="11" xfId="0" applyNumberFormat="1" applyFont="1" applyFill="1" applyBorder="1" applyAlignment="1" applyProtection="1">
      <alignment horizontal="center" vertical="center"/>
      <protection locked="0"/>
    </xf>
    <xf numFmtId="0" fontId="24" fillId="4" borderId="12" xfId="0" applyFont="1" applyFill="1" applyBorder="1" applyAlignment="1" applyProtection="1">
      <alignment horizontal="center" vertical="center"/>
      <protection locked="0"/>
    </xf>
    <xf numFmtId="4" fontId="24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4" fillId="4" borderId="14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164" fontId="24" fillId="4" borderId="16" xfId="0" applyNumberFormat="1" applyFont="1" applyFill="1" applyBorder="1" applyAlignment="1" applyProtection="1">
      <alignment horizontal="center" vertical="center"/>
      <protection locked="0"/>
    </xf>
    <xf numFmtId="0" fontId="24" fillId="4" borderId="17" xfId="0" applyFont="1" applyFill="1" applyBorder="1" applyAlignment="1" applyProtection="1">
      <alignment horizontal="center" vertical="center"/>
      <protection locked="0"/>
    </xf>
    <xf numFmtId="4" fontId="24" fillId="0" borderId="18" xfId="0" applyNumberFormat="1" applyFont="1" applyBorder="1" applyAlignment="1">
      <alignment vertical="center"/>
    </xf>
    <xf numFmtId="0" fontId="27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9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4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4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8" fillId="0" borderId="12" xfId="0" applyNumberFormat="1" applyFont="1" applyBorder="1" applyAlignment="1"/>
    <xf numFmtId="166" fontId="38" fillId="0" borderId="13" xfId="0" applyNumberFormat="1" applyFont="1" applyBorder="1" applyAlignment="1"/>
    <xf numFmtId="4" fontId="39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/>
    </xf>
    <xf numFmtId="167" fontId="11" fillId="0" borderId="0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42" fillId="0" borderId="25" xfId="0" applyFont="1" applyBorder="1" applyAlignment="1" applyProtection="1">
      <alignment horizontal="center" vertical="center"/>
      <protection locked="0"/>
    </xf>
    <xf numFmtId="49" fontId="42" fillId="0" borderId="25" xfId="0" applyNumberFormat="1" applyFont="1" applyBorder="1" applyAlignment="1" applyProtection="1">
      <alignment horizontal="left" vertical="center" wrapText="1"/>
      <protection locked="0"/>
    </xf>
    <xf numFmtId="0" fontId="42" fillId="0" borderId="25" xfId="0" applyFont="1" applyBorder="1" applyAlignment="1" applyProtection="1">
      <alignment horizontal="center" vertical="center" wrapText="1"/>
      <protection locked="0"/>
    </xf>
    <xf numFmtId="167" fontId="42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167" fontId="12" fillId="0" borderId="0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22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31" fillId="0" borderId="0" xfId="0" applyNumberFormat="1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0" fillId="0" borderId="0" xfId="0" applyFont="1" applyBorder="1" applyAlignment="1">
      <alignment horizontal="left" vertical="center" wrapText="1"/>
    </xf>
    <xf numFmtId="4" fontId="31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 wrapText="1"/>
    </xf>
    <xf numFmtId="4" fontId="27" fillId="6" borderId="0" xfId="0" applyNumberFormat="1" applyFont="1" applyFill="1" applyBorder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0" fillId="0" borderId="0" xfId="0"/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6" fillId="0" borderId="0" xfId="0" applyNumberFormat="1" applyFont="1" applyBorder="1" applyAlignment="1">
      <alignment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37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40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4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0" fontId="15" fillId="2" borderId="0" xfId="1" applyFont="1" applyFill="1" applyAlignment="1" applyProtection="1">
      <alignment horizontal="center" vertical="center"/>
    </xf>
    <xf numFmtId="4" fontId="27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7" fillId="0" borderId="17" xfId="0" applyNumberFormat="1" applyFont="1" applyBorder="1" applyAlignment="1"/>
    <xf numFmtId="4" fontId="7" fillId="0" borderId="17" xfId="0" applyNumberFormat="1" applyFont="1" applyBorder="1" applyAlignment="1">
      <alignment vertical="center"/>
    </xf>
    <xf numFmtId="4" fontId="7" fillId="0" borderId="23" xfId="0" applyNumberFormat="1" applyFont="1" applyBorder="1" applyAlignment="1"/>
    <xf numFmtId="4" fontId="7" fillId="0" borderId="23" xfId="0" applyNumberFormat="1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42" fillId="0" borderId="25" xfId="0" applyFont="1" applyBorder="1" applyAlignment="1" applyProtection="1">
      <alignment horizontal="left" vertical="center" wrapText="1"/>
      <protection locked="0"/>
    </xf>
    <xf numFmtId="4" fontId="42" fillId="4" borderId="25" xfId="0" applyNumberFormat="1" applyFont="1" applyFill="1" applyBorder="1" applyAlignment="1" applyProtection="1">
      <alignment vertical="center"/>
      <protection locked="0"/>
    </xf>
    <xf numFmtId="4" fontId="42" fillId="0" borderId="25" xfId="0" applyNumberFormat="1" applyFont="1" applyBorder="1" applyAlignment="1" applyProtection="1">
      <alignment vertical="center"/>
      <protection locked="0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9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45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6"/>
      <c r="AH1" s="16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</row>
    <row r="2" spans="1:73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R2" s="259" t="s">
        <v>8</v>
      </c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S2" s="22" t="s">
        <v>9</v>
      </c>
      <c r="BT2" s="22" t="s">
        <v>10</v>
      </c>
    </row>
    <row r="3" spans="1:73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3" ht="36.9" customHeight="1">
      <c r="B4" s="26"/>
      <c r="C4" s="218" t="s">
        <v>12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7"/>
      <c r="AS4" s="28" t="s">
        <v>13</v>
      </c>
      <c r="BE4" s="29" t="s">
        <v>14</v>
      </c>
      <c r="BS4" s="22" t="s">
        <v>15</v>
      </c>
    </row>
    <row r="5" spans="1:73" ht="14.4" customHeight="1">
      <c r="B5" s="26"/>
      <c r="C5" s="30"/>
      <c r="D5" s="31" t="s">
        <v>16</v>
      </c>
      <c r="E5" s="30"/>
      <c r="F5" s="30"/>
      <c r="G5" s="30"/>
      <c r="H5" s="30"/>
      <c r="I5" s="30"/>
      <c r="J5" s="30"/>
      <c r="K5" s="222" t="s">
        <v>17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30"/>
      <c r="AQ5" s="27"/>
      <c r="BE5" s="220" t="s">
        <v>18</v>
      </c>
      <c r="BS5" s="22" t="s">
        <v>9</v>
      </c>
    </row>
    <row r="6" spans="1:73" ht="36.9" customHeight="1">
      <c r="B6" s="26"/>
      <c r="C6" s="30"/>
      <c r="D6" s="33" t="s">
        <v>19</v>
      </c>
      <c r="E6" s="30"/>
      <c r="F6" s="30"/>
      <c r="G6" s="30"/>
      <c r="H6" s="30"/>
      <c r="I6" s="30"/>
      <c r="J6" s="30"/>
      <c r="K6" s="224" t="s">
        <v>20</v>
      </c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30"/>
      <c r="AQ6" s="27"/>
      <c r="BE6" s="221"/>
      <c r="BS6" s="22" t="s">
        <v>9</v>
      </c>
    </row>
    <row r="7" spans="1:73" ht="14.4" customHeight="1">
      <c r="B7" s="26"/>
      <c r="C7" s="30"/>
      <c r="D7" s="34" t="s">
        <v>21</v>
      </c>
      <c r="E7" s="30"/>
      <c r="F7" s="30"/>
      <c r="G7" s="30"/>
      <c r="H7" s="30"/>
      <c r="I7" s="30"/>
      <c r="J7" s="30"/>
      <c r="K7" s="32" t="s">
        <v>5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4" t="s">
        <v>22</v>
      </c>
      <c r="AL7" s="30"/>
      <c r="AM7" s="30"/>
      <c r="AN7" s="32" t="s">
        <v>5</v>
      </c>
      <c r="AO7" s="30"/>
      <c r="AP7" s="30"/>
      <c r="AQ7" s="27"/>
      <c r="BE7" s="221"/>
      <c r="BS7" s="22" t="s">
        <v>9</v>
      </c>
    </row>
    <row r="8" spans="1:73" ht="14.4" customHeight="1">
      <c r="B8" s="26"/>
      <c r="C8" s="30"/>
      <c r="D8" s="34" t="s">
        <v>23</v>
      </c>
      <c r="E8" s="30"/>
      <c r="F8" s="30"/>
      <c r="G8" s="30"/>
      <c r="H8" s="30"/>
      <c r="I8" s="30"/>
      <c r="J8" s="30"/>
      <c r="K8" s="32" t="s">
        <v>24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4" t="s">
        <v>25</v>
      </c>
      <c r="AL8" s="30"/>
      <c r="AM8" s="30"/>
      <c r="AN8" s="35" t="s">
        <v>26</v>
      </c>
      <c r="AO8" s="30"/>
      <c r="AP8" s="30"/>
      <c r="AQ8" s="27"/>
      <c r="BE8" s="221"/>
      <c r="BS8" s="22" t="s">
        <v>9</v>
      </c>
    </row>
    <row r="9" spans="1:73" ht="14.4" customHeight="1">
      <c r="B9" s="26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27"/>
      <c r="BE9" s="221"/>
      <c r="BS9" s="22" t="s">
        <v>9</v>
      </c>
    </row>
    <row r="10" spans="1:73" ht="14.4" customHeight="1">
      <c r="B10" s="26"/>
      <c r="C10" s="30"/>
      <c r="D10" s="34" t="s">
        <v>27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4" t="s">
        <v>28</v>
      </c>
      <c r="AL10" s="30"/>
      <c r="AM10" s="30"/>
      <c r="AN10" s="32" t="s">
        <v>29</v>
      </c>
      <c r="AO10" s="30"/>
      <c r="AP10" s="30"/>
      <c r="AQ10" s="27"/>
      <c r="BE10" s="221"/>
      <c r="BS10" s="22" t="s">
        <v>9</v>
      </c>
    </row>
    <row r="11" spans="1:73" ht="18.45" customHeight="1">
      <c r="B11" s="26"/>
      <c r="C11" s="30"/>
      <c r="D11" s="30"/>
      <c r="E11" s="32" t="s">
        <v>30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4" t="s">
        <v>31</v>
      </c>
      <c r="AL11" s="30"/>
      <c r="AM11" s="30"/>
      <c r="AN11" s="32" t="s">
        <v>5</v>
      </c>
      <c r="AO11" s="30"/>
      <c r="AP11" s="30"/>
      <c r="AQ11" s="27"/>
      <c r="BE11" s="221"/>
      <c r="BS11" s="22" t="s">
        <v>9</v>
      </c>
    </row>
    <row r="12" spans="1:73" ht="6.9" customHeight="1">
      <c r="B12" s="26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27"/>
      <c r="BE12" s="221"/>
      <c r="BS12" s="22" t="s">
        <v>9</v>
      </c>
    </row>
    <row r="13" spans="1:73" ht="14.4" customHeight="1">
      <c r="B13" s="26"/>
      <c r="C13" s="30"/>
      <c r="D13" s="34" t="s">
        <v>32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4" t="s">
        <v>28</v>
      </c>
      <c r="AL13" s="30"/>
      <c r="AM13" s="30"/>
      <c r="AN13" s="36" t="s">
        <v>33</v>
      </c>
      <c r="AO13" s="30"/>
      <c r="AP13" s="30"/>
      <c r="AQ13" s="27"/>
      <c r="BE13" s="221"/>
      <c r="BS13" s="22" t="s">
        <v>9</v>
      </c>
    </row>
    <row r="14" spans="1:73" ht="13.2">
      <c r="B14" s="26"/>
      <c r="C14" s="30"/>
      <c r="D14" s="30"/>
      <c r="E14" s="225" t="s">
        <v>33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34" t="s">
        <v>31</v>
      </c>
      <c r="AL14" s="30"/>
      <c r="AM14" s="30"/>
      <c r="AN14" s="36" t="s">
        <v>33</v>
      </c>
      <c r="AO14" s="30"/>
      <c r="AP14" s="30"/>
      <c r="AQ14" s="27"/>
      <c r="BE14" s="221"/>
      <c r="BS14" s="22" t="s">
        <v>9</v>
      </c>
    </row>
    <row r="15" spans="1:73" ht="6.9" customHeight="1">
      <c r="B15" s="26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27"/>
      <c r="BE15" s="221"/>
      <c r="BS15" s="22" t="s">
        <v>6</v>
      </c>
    </row>
    <row r="16" spans="1:73" ht="14.4" customHeight="1">
      <c r="B16" s="26"/>
      <c r="C16" s="30"/>
      <c r="D16" s="34" t="s">
        <v>34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4" t="s">
        <v>28</v>
      </c>
      <c r="AL16" s="30"/>
      <c r="AM16" s="30"/>
      <c r="AN16" s="32" t="s">
        <v>35</v>
      </c>
      <c r="AO16" s="30"/>
      <c r="AP16" s="30"/>
      <c r="AQ16" s="27"/>
      <c r="BE16" s="221"/>
      <c r="BS16" s="22" t="s">
        <v>6</v>
      </c>
    </row>
    <row r="17" spans="2:71" ht="18.45" customHeight="1">
      <c r="B17" s="26"/>
      <c r="C17" s="30"/>
      <c r="D17" s="30"/>
      <c r="E17" s="32" t="s">
        <v>36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4" t="s">
        <v>31</v>
      </c>
      <c r="AL17" s="30"/>
      <c r="AM17" s="30"/>
      <c r="AN17" s="32" t="s">
        <v>5</v>
      </c>
      <c r="AO17" s="30"/>
      <c r="AP17" s="30"/>
      <c r="AQ17" s="27"/>
      <c r="BE17" s="221"/>
      <c r="BS17" s="22" t="s">
        <v>37</v>
      </c>
    </row>
    <row r="18" spans="2:71" ht="6.9" customHeight="1">
      <c r="B18" s="26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27"/>
      <c r="BE18" s="221"/>
      <c r="BS18" s="22" t="s">
        <v>9</v>
      </c>
    </row>
    <row r="19" spans="2:71" ht="14.4" customHeight="1">
      <c r="B19" s="26"/>
      <c r="C19" s="30"/>
      <c r="D19" s="34" t="s">
        <v>38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4" t="s">
        <v>28</v>
      </c>
      <c r="AL19" s="30"/>
      <c r="AM19" s="30"/>
      <c r="AN19" s="32" t="s">
        <v>5</v>
      </c>
      <c r="AO19" s="30"/>
      <c r="AP19" s="30"/>
      <c r="AQ19" s="27"/>
      <c r="BE19" s="221"/>
      <c r="BS19" s="22" t="s">
        <v>9</v>
      </c>
    </row>
    <row r="20" spans="2:71" ht="18.45" customHeight="1">
      <c r="B20" s="26"/>
      <c r="C20" s="30"/>
      <c r="D20" s="30"/>
      <c r="E20" s="32" t="s">
        <v>39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4" t="s">
        <v>31</v>
      </c>
      <c r="AL20" s="30"/>
      <c r="AM20" s="30"/>
      <c r="AN20" s="32" t="s">
        <v>5</v>
      </c>
      <c r="AO20" s="30"/>
      <c r="AP20" s="30"/>
      <c r="AQ20" s="27"/>
      <c r="BE20" s="221"/>
    </row>
    <row r="21" spans="2:71" ht="6.9" customHeight="1">
      <c r="B21" s="26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27"/>
      <c r="BE21" s="221"/>
    </row>
    <row r="22" spans="2:71" ht="13.2">
      <c r="B22" s="26"/>
      <c r="C22" s="30"/>
      <c r="D22" s="34" t="s">
        <v>40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27"/>
      <c r="BE22" s="221"/>
    </row>
    <row r="23" spans="2:71" ht="22.5" customHeight="1">
      <c r="B23" s="26"/>
      <c r="C23" s="30"/>
      <c r="D23" s="30"/>
      <c r="E23" s="227" t="s">
        <v>5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30"/>
      <c r="AP23" s="30"/>
      <c r="AQ23" s="27"/>
      <c r="BE23" s="221"/>
    </row>
    <row r="24" spans="2:71" ht="6.9" customHeight="1">
      <c r="B24" s="26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27"/>
      <c r="BE24" s="221"/>
    </row>
    <row r="25" spans="2:71" ht="6.9" customHeight="1">
      <c r="B25" s="26"/>
      <c r="C25" s="30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0"/>
      <c r="AQ25" s="27"/>
      <c r="BE25" s="221"/>
    </row>
    <row r="26" spans="2:71" ht="14.4" customHeight="1">
      <c r="B26" s="26"/>
      <c r="C26" s="30"/>
      <c r="D26" s="38" t="s">
        <v>41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28">
        <f>ROUND(AG87,2)</f>
        <v>0</v>
      </c>
      <c r="AL26" s="223"/>
      <c r="AM26" s="223"/>
      <c r="AN26" s="223"/>
      <c r="AO26" s="223"/>
      <c r="AP26" s="30"/>
      <c r="AQ26" s="27"/>
      <c r="BE26" s="221"/>
    </row>
    <row r="27" spans="2:71" ht="14.4" customHeight="1">
      <c r="B27" s="26"/>
      <c r="C27" s="30"/>
      <c r="D27" s="38" t="s">
        <v>42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228">
        <f>ROUND(AG102,2)</f>
        <v>0</v>
      </c>
      <c r="AL27" s="228"/>
      <c r="AM27" s="228"/>
      <c r="AN27" s="228"/>
      <c r="AO27" s="228"/>
      <c r="AP27" s="30"/>
      <c r="AQ27" s="27"/>
      <c r="BE27" s="221"/>
    </row>
    <row r="28" spans="2:71" s="1" customFormat="1" ht="6.9" customHeight="1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1"/>
      <c r="BE28" s="221"/>
    </row>
    <row r="29" spans="2:71" s="1" customFormat="1" ht="25.95" customHeight="1">
      <c r="B29" s="39"/>
      <c r="C29" s="40"/>
      <c r="D29" s="42" t="s">
        <v>43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229">
        <f>ROUND(AK26+AK27,2)</f>
        <v>0</v>
      </c>
      <c r="AL29" s="230"/>
      <c r="AM29" s="230"/>
      <c r="AN29" s="230"/>
      <c r="AO29" s="230"/>
      <c r="AP29" s="40"/>
      <c r="AQ29" s="41"/>
      <c r="BE29" s="221"/>
    </row>
    <row r="30" spans="2:71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1"/>
      <c r="BE30" s="221"/>
    </row>
    <row r="31" spans="2:71" s="2" customFormat="1" ht="14.4" customHeight="1">
      <c r="B31" s="44"/>
      <c r="C31" s="45"/>
      <c r="D31" s="46" t="s">
        <v>44</v>
      </c>
      <c r="E31" s="45"/>
      <c r="F31" s="46" t="s">
        <v>45</v>
      </c>
      <c r="G31" s="45"/>
      <c r="H31" s="45"/>
      <c r="I31" s="45"/>
      <c r="J31" s="45"/>
      <c r="K31" s="45"/>
      <c r="L31" s="231">
        <v>0.21</v>
      </c>
      <c r="M31" s="232"/>
      <c r="N31" s="232"/>
      <c r="O31" s="232"/>
      <c r="P31" s="45"/>
      <c r="Q31" s="45"/>
      <c r="R31" s="45"/>
      <c r="S31" s="45"/>
      <c r="T31" s="48" t="s">
        <v>46</v>
      </c>
      <c r="U31" s="45"/>
      <c r="V31" s="45"/>
      <c r="W31" s="233">
        <f>ROUND(AZ87+SUM(CD103:CD107),2)</f>
        <v>0</v>
      </c>
      <c r="X31" s="232"/>
      <c r="Y31" s="232"/>
      <c r="Z31" s="232"/>
      <c r="AA31" s="232"/>
      <c r="AB31" s="232"/>
      <c r="AC31" s="232"/>
      <c r="AD31" s="232"/>
      <c r="AE31" s="232"/>
      <c r="AF31" s="45"/>
      <c r="AG31" s="45"/>
      <c r="AH31" s="45"/>
      <c r="AI31" s="45"/>
      <c r="AJ31" s="45"/>
      <c r="AK31" s="233">
        <f>ROUND(AV87+SUM(BY103:BY107),2)</f>
        <v>0</v>
      </c>
      <c r="AL31" s="232"/>
      <c r="AM31" s="232"/>
      <c r="AN31" s="232"/>
      <c r="AO31" s="232"/>
      <c r="AP31" s="45"/>
      <c r="AQ31" s="49"/>
      <c r="BE31" s="221"/>
    </row>
    <row r="32" spans="2:71" s="2" customFormat="1" ht="14.4" customHeight="1">
      <c r="B32" s="44"/>
      <c r="C32" s="45"/>
      <c r="D32" s="45"/>
      <c r="E32" s="45"/>
      <c r="F32" s="46" t="s">
        <v>47</v>
      </c>
      <c r="G32" s="45"/>
      <c r="H32" s="45"/>
      <c r="I32" s="45"/>
      <c r="J32" s="45"/>
      <c r="K32" s="45"/>
      <c r="L32" s="231">
        <v>0.15</v>
      </c>
      <c r="M32" s="232"/>
      <c r="N32" s="232"/>
      <c r="O32" s="232"/>
      <c r="P32" s="45"/>
      <c r="Q32" s="45"/>
      <c r="R32" s="45"/>
      <c r="S32" s="45"/>
      <c r="T32" s="48" t="s">
        <v>46</v>
      </c>
      <c r="U32" s="45"/>
      <c r="V32" s="45"/>
      <c r="W32" s="233">
        <f>ROUND(BA87+SUM(CE103:CE107),2)</f>
        <v>0</v>
      </c>
      <c r="X32" s="232"/>
      <c r="Y32" s="232"/>
      <c r="Z32" s="232"/>
      <c r="AA32" s="232"/>
      <c r="AB32" s="232"/>
      <c r="AC32" s="232"/>
      <c r="AD32" s="232"/>
      <c r="AE32" s="232"/>
      <c r="AF32" s="45"/>
      <c r="AG32" s="45"/>
      <c r="AH32" s="45"/>
      <c r="AI32" s="45"/>
      <c r="AJ32" s="45"/>
      <c r="AK32" s="233">
        <f>ROUND(AW87+SUM(BZ103:BZ107),2)</f>
        <v>0</v>
      </c>
      <c r="AL32" s="232"/>
      <c r="AM32" s="232"/>
      <c r="AN32" s="232"/>
      <c r="AO32" s="232"/>
      <c r="AP32" s="45"/>
      <c r="AQ32" s="49"/>
      <c r="BE32" s="221"/>
    </row>
    <row r="33" spans="2:57" s="2" customFormat="1" ht="14.4" hidden="1" customHeight="1">
      <c r="B33" s="44"/>
      <c r="C33" s="45"/>
      <c r="D33" s="45"/>
      <c r="E33" s="45"/>
      <c r="F33" s="46" t="s">
        <v>48</v>
      </c>
      <c r="G33" s="45"/>
      <c r="H33" s="45"/>
      <c r="I33" s="45"/>
      <c r="J33" s="45"/>
      <c r="K33" s="45"/>
      <c r="L33" s="231">
        <v>0.21</v>
      </c>
      <c r="M33" s="232"/>
      <c r="N33" s="232"/>
      <c r="O33" s="232"/>
      <c r="P33" s="45"/>
      <c r="Q33" s="45"/>
      <c r="R33" s="45"/>
      <c r="S33" s="45"/>
      <c r="T33" s="48" t="s">
        <v>46</v>
      </c>
      <c r="U33" s="45"/>
      <c r="V33" s="45"/>
      <c r="W33" s="233">
        <f>ROUND(BB87+SUM(CF103:CF107),2)</f>
        <v>0</v>
      </c>
      <c r="X33" s="232"/>
      <c r="Y33" s="232"/>
      <c r="Z33" s="232"/>
      <c r="AA33" s="232"/>
      <c r="AB33" s="232"/>
      <c r="AC33" s="232"/>
      <c r="AD33" s="232"/>
      <c r="AE33" s="232"/>
      <c r="AF33" s="45"/>
      <c r="AG33" s="45"/>
      <c r="AH33" s="45"/>
      <c r="AI33" s="45"/>
      <c r="AJ33" s="45"/>
      <c r="AK33" s="233">
        <v>0</v>
      </c>
      <c r="AL33" s="232"/>
      <c r="AM33" s="232"/>
      <c r="AN33" s="232"/>
      <c r="AO33" s="232"/>
      <c r="AP33" s="45"/>
      <c r="AQ33" s="49"/>
      <c r="BE33" s="221"/>
    </row>
    <row r="34" spans="2:57" s="2" customFormat="1" ht="14.4" hidden="1" customHeight="1">
      <c r="B34" s="44"/>
      <c r="C34" s="45"/>
      <c r="D34" s="45"/>
      <c r="E34" s="45"/>
      <c r="F34" s="46" t="s">
        <v>49</v>
      </c>
      <c r="G34" s="45"/>
      <c r="H34" s="45"/>
      <c r="I34" s="45"/>
      <c r="J34" s="45"/>
      <c r="K34" s="45"/>
      <c r="L34" s="231">
        <v>0.15</v>
      </c>
      <c r="M34" s="232"/>
      <c r="N34" s="232"/>
      <c r="O34" s="232"/>
      <c r="P34" s="45"/>
      <c r="Q34" s="45"/>
      <c r="R34" s="45"/>
      <c r="S34" s="45"/>
      <c r="T34" s="48" t="s">
        <v>46</v>
      </c>
      <c r="U34" s="45"/>
      <c r="V34" s="45"/>
      <c r="W34" s="233">
        <f>ROUND(BC87+SUM(CG103:CG107),2)</f>
        <v>0</v>
      </c>
      <c r="X34" s="232"/>
      <c r="Y34" s="232"/>
      <c r="Z34" s="232"/>
      <c r="AA34" s="232"/>
      <c r="AB34" s="232"/>
      <c r="AC34" s="232"/>
      <c r="AD34" s="232"/>
      <c r="AE34" s="232"/>
      <c r="AF34" s="45"/>
      <c r="AG34" s="45"/>
      <c r="AH34" s="45"/>
      <c r="AI34" s="45"/>
      <c r="AJ34" s="45"/>
      <c r="AK34" s="233">
        <v>0</v>
      </c>
      <c r="AL34" s="232"/>
      <c r="AM34" s="232"/>
      <c r="AN34" s="232"/>
      <c r="AO34" s="232"/>
      <c r="AP34" s="45"/>
      <c r="AQ34" s="49"/>
      <c r="BE34" s="221"/>
    </row>
    <row r="35" spans="2:57" s="2" customFormat="1" ht="14.4" hidden="1" customHeight="1">
      <c r="B35" s="44"/>
      <c r="C35" s="45"/>
      <c r="D35" s="45"/>
      <c r="E35" s="45"/>
      <c r="F35" s="46" t="s">
        <v>50</v>
      </c>
      <c r="G35" s="45"/>
      <c r="H35" s="45"/>
      <c r="I35" s="45"/>
      <c r="J35" s="45"/>
      <c r="K35" s="45"/>
      <c r="L35" s="231">
        <v>0</v>
      </c>
      <c r="M35" s="232"/>
      <c r="N35" s="232"/>
      <c r="O35" s="232"/>
      <c r="P35" s="45"/>
      <c r="Q35" s="45"/>
      <c r="R35" s="45"/>
      <c r="S35" s="45"/>
      <c r="T35" s="48" t="s">
        <v>46</v>
      </c>
      <c r="U35" s="45"/>
      <c r="V35" s="45"/>
      <c r="W35" s="233">
        <f>ROUND(BD87+SUM(CH103:CH107),2)</f>
        <v>0</v>
      </c>
      <c r="X35" s="232"/>
      <c r="Y35" s="232"/>
      <c r="Z35" s="232"/>
      <c r="AA35" s="232"/>
      <c r="AB35" s="232"/>
      <c r="AC35" s="232"/>
      <c r="AD35" s="232"/>
      <c r="AE35" s="232"/>
      <c r="AF35" s="45"/>
      <c r="AG35" s="45"/>
      <c r="AH35" s="45"/>
      <c r="AI35" s="45"/>
      <c r="AJ35" s="45"/>
      <c r="AK35" s="233">
        <v>0</v>
      </c>
      <c r="AL35" s="232"/>
      <c r="AM35" s="232"/>
      <c r="AN35" s="232"/>
      <c r="AO35" s="232"/>
      <c r="AP35" s="45"/>
      <c r="AQ35" s="49"/>
    </row>
    <row r="36" spans="2:57" s="1" customFormat="1" ht="6.9" customHeight="1"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1"/>
    </row>
    <row r="37" spans="2:57" s="1" customFormat="1" ht="25.95" customHeight="1">
      <c r="B37" s="39"/>
      <c r="C37" s="50"/>
      <c r="D37" s="51" t="s">
        <v>51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3" t="s">
        <v>52</v>
      </c>
      <c r="U37" s="52"/>
      <c r="V37" s="52"/>
      <c r="W37" s="52"/>
      <c r="X37" s="234" t="s">
        <v>53</v>
      </c>
      <c r="Y37" s="235"/>
      <c r="Z37" s="235"/>
      <c r="AA37" s="235"/>
      <c r="AB37" s="235"/>
      <c r="AC37" s="52"/>
      <c r="AD37" s="52"/>
      <c r="AE37" s="52"/>
      <c r="AF37" s="52"/>
      <c r="AG37" s="52"/>
      <c r="AH37" s="52"/>
      <c r="AI37" s="52"/>
      <c r="AJ37" s="52"/>
      <c r="AK37" s="236">
        <f>SUM(AK29:AK35)</f>
        <v>0</v>
      </c>
      <c r="AL37" s="235"/>
      <c r="AM37" s="235"/>
      <c r="AN37" s="235"/>
      <c r="AO37" s="237"/>
      <c r="AP37" s="50"/>
      <c r="AQ37" s="41"/>
    </row>
    <row r="38" spans="2:57" s="1" customFormat="1" ht="14.4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1"/>
    </row>
    <row r="39" spans="2:57">
      <c r="B39" s="26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27"/>
    </row>
    <row r="40" spans="2:57">
      <c r="B40" s="26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27"/>
    </row>
    <row r="41" spans="2:57">
      <c r="B41" s="26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27"/>
    </row>
    <row r="42" spans="2:57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27"/>
    </row>
    <row r="43" spans="2:57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27"/>
    </row>
    <row r="44" spans="2:57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27"/>
    </row>
    <row r="45" spans="2:57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27"/>
    </row>
    <row r="46" spans="2:57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27"/>
    </row>
    <row r="47" spans="2:57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27"/>
    </row>
    <row r="48" spans="2:57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27"/>
    </row>
    <row r="49" spans="2:43" s="1" customFormat="1" ht="14.4">
      <c r="B49" s="39"/>
      <c r="C49" s="40"/>
      <c r="D49" s="54" t="s">
        <v>54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6"/>
      <c r="AA49" s="40"/>
      <c r="AB49" s="40"/>
      <c r="AC49" s="54" t="s">
        <v>55</v>
      </c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6"/>
      <c r="AP49" s="40"/>
      <c r="AQ49" s="41"/>
    </row>
    <row r="50" spans="2:43">
      <c r="B50" s="26"/>
      <c r="C50" s="30"/>
      <c r="D50" s="57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58"/>
      <c r="AA50" s="30"/>
      <c r="AB50" s="30"/>
      <c r="AC50" s="57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58"/>
      <c r="AP50" s="30"/>
      <c r="AQ50" s="27"/>
    </row>
    <row r="51" spans="2:43">
      <c r="B51" s="26"/>
      <c r="C51" s="30"/>
      <c r="D51" s="57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58"/>
      <c r="AA51" s="30"/>
      <c r="AB51" s="30"/>
      <c r="AC51" s="57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58"/>
      <c r="AP51" s="30"/>
      <c r="AQ51" s="27"/>
    </row>
    <row r="52" spans="2:43">
      <c r="B52" s="26"/>
      <c r="C52" s="30"/>
      <c r="D52" s="57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58"/>
      <c r="AA52" s="30"/>
      <c r="AB52" s="30"/>
      <c r="AC52" s="57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58"/>
      <c r="AP52" s="30"/>
      <c r="AQ52" s="27"/>
    </row>
    <row r="53" spans="2:43">
      <c r="B53" s="26"/>
      <c r="C53" s="30"/>
      <c r="D53" s="57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58"/>
      <c r="AA53" s="30"/>
      <c r="AB53" s="30"/>
      <c r="AC53" s="57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58"/>
      <c r="AP53" s="30"/>
      <c r="AQ53" s="27"/>
    </row>
    <row r="54" spans="2:43">
      <c r="B54" s="26"/>
      <c r="C54" s="30"/>
      <c r="D54" s="57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58"/>
      <c r="AA54" s="30"/>
      <c r="AB54" s="30"/>
      <c r="AC54" s="57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58"/>
      <c r="AP54" s="30"/>
      <c r="AQ54" s="27"/>
    </row>
    <row r="55" spans="2:43">
      <c r="B55" s="26"/>
      <c r="C55" s="30"/>
      <c r="D55" s="57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58"/>
      <c r="AA55" s="30"/>
      <c r="AB55" s="30"/>
      <c r="AC55" s="57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58"/>
      <c r="AP55" s="30"/>
      <c r="AQ55" s="27"/>
    </row>
    <row r="56" spans="2:43">
      <c r="B56" s="26"/>
      <c r="C56" s="30"/>
      <c r="D56" s="57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58"/>
      <c r="AA56" s="30"/>
      <c r="AB56" s="30"/>
      <c r="AC56" s="57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58"/>
      <c r="AP56" s="30"/>
      <c r="AQ56" s="27"/>
    </row>
    <row r="57" spans="2:43">
      <c r="B57" s="26"/>
      <c r="C57" s="30"/>
      <c r="D57" s="57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58"/>
      <c r="AA57" s="30"/>
      <c r="AB57" s="30"/>
      <c r="AC57" s="57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58"/>
      <c r="AP57" s="30"/>
      <c r="AQ57" s="27"/>
    </row>
    <row r="58" spans="2:43" s="1" customFormat="1" ht="14.4">
      <c r="B58" s="39"/>
      <c r="C58" s="40"/>
      <c r="D58" s="59" t="s">
        <v>56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1" t="s">
        <v>57</v>
      </c>
      <c r="S58" s="60"/>
      <c r="T58" s="60"/>
      <c r="U58" s="60"/>
      <c r="V58" s="60"/>
      <c r="W58" s="60"/>
      <c r="X58" s="60"/>
      <c r="Y58" s="60"/>
      <c r="Z58" s="62"/>
      <c r="AA58" s="40"/>
      <c r="AB58" s="40"/>
      <c r="AC58" s="59" t="s">
        <v>56</v>
      </c>
      <c r="AD58" s="60"/>
      <c r="AE58" s="60"/>
      <c r="AF58" s="60"/>
      <c r="AG58" s="60"/>
      <c r="AH58" s="60"/>
      <c r="AI58" s="60"/>
      <c r="AJ58" s="60"/>
      <c r="AK58" s="60"/>
      <c r="AL58" s="60"/>
      <c r="AM58" s="61" t="s">
        <v>57</v>
      </c>
      <c r="AN58" s="60"/>
      <c r="AO58" s="62"/>
      <c r="AP58" s="40"/>
      <c r="AQ58" s="41"/>
    </row>
    <row r="59" spans="2:43">
      <c r="B59" s="26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27"/>
    </row>
    <row r="60" spans="2:43" s="1" customFormat="1" ht="14.4">
      <c r="B60" s="39"/>
      <c r="C60" s="40"/>
      <c r="D60" s="54" t="s">
        <v>58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6"/>
      <c r="AA60" s="40"/>
      <c r="AB60" s="40"/>
      <c r="AC60" s="54" t="s">
        <v>59</v>
      </c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6"/>
      <c r="AP60" s="40"/>
      <c r="AQ60" s="41"/>
    </row>
    <row r="61" spans="2:43">
      <c r="B61" s="26"/>
      <c r="C61" s="30"/>
      <c r="D61" s="57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58"/>
      <c r="AA61" s="30"/>
      <c r="AB61" s="30"/>
      <c r="AC61" s="57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58"/>
      <c r="AP61" s="30"/>
      <c r="AQ61" s="27"/>
    </row>
    <row r="62" spans="2:43">
      <c r="B62" s="26"/>
      <c r="C62" s="30"/>
      <c r="D62" s="57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58"/>
      <c r="AA62" s="30"/>
      <c r="AB62" s="30"/>
      <c r="AC62" s="57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58"/>
      <c r="AP62" s="30"/>
      <c r="AQ62" s="27"/>
    </row>
    <row r="63" spans="2:43">
      <c r="B63" s="26"/>
      <c r="C63" s="30"/>
      <c r="D63" s="57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58"/>
      <c r="AA63" s="30"/>
      <c r="AB63" s="30"/>
      <c r="AC63" s="57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58"/>
      <c r="AP63" s="30"/>
      <c r="AQ63" s="27"/>
    </row>
    <row r="64" spans="2:43">
      <c r="B64" s="26"/>
      <c r="C64" s="30"/>
      <c r="D64" s="57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58"/>
      <c r="AA64" s="30"/>
      <c r="AB64" s="30"/>
      <c r="AC64" s="57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58"/>
      <c r="AP64" s="30"/>
      <c r="AQ64" s="27"/>
    </row>
    <row r="65" spans="2:43">
      <c r="B65" s="26"/>
      <c r="C65" s="30"/>
      <c r="D65" s="57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58"/>
      <c r="AA65" s="30"/>
      <c r="AB65" s="30"/>
      <c r="AC65" s="57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58"/>
      <c r="AP65" s="30"/>
      <c r="AQ65" s="27"/>
    </row>
    <row r="66" spans="2:43">
      <c r="B66" s="26"/>
      <c r="C66" s="30"/>
      <c r="D66" s="57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58"/>
      <c r="AA66" s="30"/>
      <c r="AB66" s="30"/>
      <c r="AC66" s="57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58"/>
      <c r="AP66" s="30"/>
      <c r="AQ66" s="27"/>
    </row>
    <row r="67" spans="2:43">
      <c r="B67" s="26"/>
      <c r="C67" s="30"/>
      <c r="D67" s="57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58"/>
      <c r="AA67" s="30"/>
      <c r="AB67" s="30"/>
      <c r="AC67" s="57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58"/>
      <c r="AP67" s="30"/>
      <c r="AQ67" s="27"/>
    </row>
    <row r="68" spans="2:43">
      <c r="B68" s="26"/>
      <c r="C68" s="30"/>
      <c r="D68" s="57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58"/>
      <c r="AA68" s="30"/>
      <c r="AB68" s="30"/>
      <c r="AC68" s="57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58"/>
      <c r="AP68" s="30"/>
      <c r="AQ68" s="27"/>
    </row>
    <row r="69" spans="2:43" s="1" customFormat="1" ht="14.4">
      <c r="B69" s="39"/>
      <c r="C69" s="40"/>
      <c r="D69" s="59" t="s">
        <v>56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1" t="s">
        <v>57</v>
      </c>
      <c r="S69" s="60"/>
      <c r="T69" s="60"/>
      <c r="U69" s="60"/>
      <c r="V69" s="60"/>
      <c r="W69" s="60"/>
      <c r="X69" s="60"/>
      <c r="Y69" s="60"/>
      <c r="Z69" s="62"/>
      <c r="AA69" s="40"/>
      <c r="AB69" s="40"/>
      <c r="AC69" s="59" t="s">
        <v>56</v>
      </c>
      <c r="AD69" s="60"/>
      <c r="AE69" s="60"/>
      <c r="AF69" s="60"/>
      <c r="AG69" s="60"/>
      <c r="AH69" s="60"/>
      <c r="AI69" s="60"/>
      <c r="AJ69" s="60"/>
      <c r="AK69" s="60"/>
      <c r="AL69" s="60"/>
      <c r="AM69" s="61" t="s">
        <v>57</v>
      </c>
      <c r="AN69" s="60"/>
      <c r="AO69" s="62"/>
      <c r="AP69" s="40"/>
      <c r="AQ69" s="41"/>
    </row>
    <row r="70" spans="2:43" s="1" customFormat="1" ht="6.9" customHeight="1">
      <c r="B70" s="39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1"/>
    </row>
    <row r="71" spans="2:43" s="1" customFormat="1" ht="6.9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5"/>
    </row>
    <row r="75" spans="2:43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8"/>
    </row>
    <row r="76" spans="2:43" s="1" customFormat="1" ht="36.9" customHeight="1">
      <c r="B76" s="39"/>
      <c r="C76" s="218" t="s">
        <v>60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  <c r="AA76" s="219"/>
      <c r="AB76" s="219"/>
      <c r="AC76" s="219"/>
      <c r="AD76" s="219"/>
      <c r="AE76" s="219"/>
      <c r="AF76" s="219"/>
      <c r="AG76" s="219"/>
      <c r="AH76" s="219"/>
      <c r="AI76" s="219"/>
      <c r="AJ76" s="219"/>
      <c r="AK76" s="219"/>
      <c r="AL76" s="219"/>
      <c r="AM76" s="219"/>
      <c r="AN76" s="219"/>
      <c r="AO76" s="219"/>
      <c r="AP76" s="219"/>
      <c r="AQ76" s="41"/>
    </row>
    <row r="77" spans="2:43" s="3" customFormat="1" ht="14.4" customHeight="1">
      <c r="B77" s="69"/>
      <c r="C77" s="34" t="s">
        <v>16</v>
      </c>
      <c r="D77" s="70"/>
      <c r="E77" s="70"/>
      <c r="F77" s="70"/>
      <c r="G77" s="70"/>
      <c r="H77" s="70"/>
      <c r="I77" s="70"/>
      <c r="J77" s="70"/>
      <c r="K77" s="70"/>
      <c r="L77" s="70" t="str">
        <f>K5</f>
        <v>Pitter111</v>
      </c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1"/>
    </row>
    <row r="78" spans="2:43" s="4" customFormat="1" ht="36.9" customHeight="1">
      <c r="B78" s="72"/>
      <c r="C78" s="73" t="s">
        <v>19</v>
      </c>
      <c r="D78" s="74"/>
      <c r="E78" s="74"/>
      <c r="F78" s="74"/>
      <c r="G78" s="74"/>
      <c r="H78" s="74"/>
      <c r="I78" s="74"/>
      <c r="J78" s="74"/>
      <c r="K78" s="74"/>
      <c r="L78" s="238" t="str">
        <f>K6</f>
        <v>Rekonstrukce letního cvičiště v Lounech</v>
      </c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239"/>
      <c r="AB78" s="239"/>
      <c r="AC78" s="239"/>
      <c r="AD78" s="239"/>
      <c r="AE78" s="239"/>
      <c r="AF78" s="239"/>
      <c r="AG78" s="239"/>
      <c r="AH78" s="239"/>
      <c r="AI78" s="239"/>
      <c r="AJ78" s="239"/>
      <c r="AK78" s="239"/>
      <c r="AL78" s="239"/>
      <c r="AM78" s="239"/>
      <c r="AN78" s="239"/>
      <c r="AO78" s="239"/>
      <c r="AP78" s="74"/>
      <c r="AQ78" s="75"/>
    </row>
    <row r="79" spans="2:43" s="1" customFormat="1" ht="6.9" customHeight="1"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1"/>
    </row>
    <row r="80" spans="2:43" s="1" customFormat="1" ht="13.2">
      <c r="B80" s="39"/>
      <c r="C80" s="34" t="s">
        <v>23</v>
      </c>
      <c r="D80" s="40"/>
      <c r="E80" s="40"/>
      <c r="F80" s="40"/>
      <c r="G80" s="40"/>
      <c r="H80" s="40"/>
      <c r="I80" s="40"/>
      <c r="J80" s="40"/>
      <c r="K80" s="40"/>
      <c r="L80" s="76" t="str">
        <f>IF(K8="","",K8)</f>
        <v>Louny</v>
      </c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34" t="s">
        <v>25</v>
      </c>
      <c r="AJ80" s="40"/>
      <c r="AK80" s="40"/>
      <c r="AL80" s="40"/>
      <c r="AM80" s="77" t="str">
        <f>IF(AN8= "","",AN8)</f>
        <v>24. 11. 2017</v>
      </c>
      <c r="AN80" s="40"/>
      <c r="AO80" s="40"/>
      <c r="AP80" s="40"/>
      <c r="AQ80" s="41"/>
    </row>
    <row r="81" spans="1:76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1"/>
    </row>
    <row r="82" spans="1:76" s="1" customFormat="1" ht="13.2">
      <c r="B82" s="39"/>
      <c r="C82" s="34" t="s">
        <v>27</v>
      </c>
      <c r="D82" s="40"/>
      <c r="E82" s="40"/>
      <c r="F82" s="40"/>
      <c r="G82" s="40"/>
      <c r="H82" s="40"/>
      <c r="I82" s="40"/>
      <c r="J82" s="40"/>
      <c r="K82" s="40"/>
      <c r="L82" s="70" t="str">
        <f>IF(E11= "","",E11)</f>
        <v>Město Louny Mírové náměstí 44023 Louny</v>
      </c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34" t="s">
        <v>34</v>
      </c>
      <c r="AJ82" s="40"/>
      <c r="AK82" s="40"/>
      <c r="AL82" s="40"/>
      <c r="AM82" s="240" t="str">
        <f>IF(E17="","",E17)</f>
        <v>Pitter design, s.r.o.Pardubice</v>
      </c>
      <c r="AN82" s="240"/>
      <c r="AO82" s="240"/>
      <c r="AP82" s="240"/>
      <c r="AQ82" s="41"/>
      <c r="AS82" s="241" t="s">
        <v>61</v>
      </c>
      <c r="AT82" s="242"/>
      <c r="AU82" s="55"/>
      <c r="AV82" s="55"/>
      <c r="AW82" s="55"/>
      <c r="AX82" s="55"/>
      <c r="AY82" s="55"/>
      <c r="AZ82" s="55"/>
      <c r="BA82" s="55"/>
      <c r="BB82" s="55"/>
      <c r="BC82" s="55"/>
      <c r="BD82" s="56"/>
    </row>
    <row r="83" spans="1:76" s="1" customFormat="1" ht="13.2">
      <c r="B83" s="39"/>
      <c r="C83" s="34" t="s">
        <v>32</v>
      </c>
      <c r="D83" s="40"/>
      <c r="E83" s="40"/>
      <c r="F83" s="40"/>
      <c r="G83" s="40"/>
      <c r="H83" s="40"/>
      <c r="I83" s="40"/>
      <c r="J83" s="40"/>
      <c r="K83" s="40"/>
      <c r="L83" s="70" t="str">
        <f>IF(E14= "Vyplň údaj","",E14)</f>
        <v/>
      </c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34" t="s">
        <v>38</v>
      </c>
      <c r="AJ83" s="40"/>
      <c r="AK83" s="40"/>
      <c r="AL83" s="40"/>
      <c r="AM83" s="240" t="str">
        <f>IF(E20="","",E20)</f>
        <v xml:space="preserve"> </v>
      </c>
      <c r="AN83" s="240"/>
      <c r="AO83" s="240"/>
      <c r="AP83" s="240"/>
      <c r="AQ83" s="41"/>
      <c r="AS83" s="243"/>
      <c r="AT83" s="244"/>
      <c r="AU83" s="40"/>
      <c r="AV83" s="40"/>
      <c r="AW83" s="40"/>
      <c r="AX83" s="40"/>
      <c r="AY83" s="40"/>
      <c r="AZ83" s="40"/>
      <c r="BA83" s="40"/>
      <c r="BB83" s="40"/>
      <c r="BC83" s="40"/>
      <c r="BD83" s="78"/>
    </row>
    <row r="84" spans="1:76" s="1" customFormat="1" ht="10.95" customHeight="1">
      <c r="B84" s="39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1"/>
      <c r="AS84" s="243"/>
      <c r="AT84" s="244"/>
      <c r="AU84" s="40"/>
      <c r="AV84" s="40"/>
      <c r="AW84" s="40"/>
      <c r="AX84" s="40"/>
      <c r="AY84" s="40"/>
      <c r="AZ84" s="40"/>
      <c r="BA84" s="40"/>
      <c r="BB84" s="40"/>
      <c r="BC84" s="40"/>
      <c r="BD84" s="78"/>
    </row>
    <row r="85" spans="1:76" s="1" customFormat="1" ht="29.25" customHeight="1">
      <c r="B85" s="39"/>
      <c r="C85" s="245" t="s">
        <v>62</v>
      </c>
      <c r="D85" s="246"/>
      <c r="E85" s="246"/>
      <c r="F85" s="246"/>
      <c r="G85" s="246"/>
      <c r="H85" s="79"/>
      <c r="I85" s="247" t="s">
        <v>63</v>
      </c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7" t="s">
        <v>64</v>
      </c>
      <c r="AH85" s="246"/>
      <c r="AI85" s="246"/>
      <c r="AJ85" s="246"/>
      <c r="AK85" s="246"/>
      <c r="AL85" s="246"/>
      <c r="AM85" s="246"/>
      <c r="AN85" s="247" t="s">
        <v>65</v>
      </c>
      <c r="AO85" s="246"/>
      <c r="AP85" s="248"/>
      <c r="AQ85" s="41"/>
      <c r="AS85" s="80" t="s">
        <v>66</v>
      </c>
      <c r="AT85" s="81" t="s">
        <v>67</v>
      </c>
      <c r="AU85" s="81" t="s">
        <v>68</v>
      </c>
      <c r="AV85" s="81" t="s">
        <v>69</v>
      </c>
      <c r="AW85" s="81" t="s">
        <v>70</v>
      </c>
      <c r="AX85" s="81" t="s">
        <v>71</v>
      </c>
      <c r="AY85" s="81" t="s">
        <v>72</v>
      </c>
      <c r="AZ85" s="81" t="s">
        <v>73</v>
      </c>
      <c r="BA85" s="81" t="s">
        <v>74</v>
      </c>
      <c r="BB85" s="81" t="s">
        <v>75</v>
      </c>
      <c r="BC85" s="81" t="s">
        <v>76</v>
      </c>
      <c r="BD85" s="82" t="s">
        <v>77</v>
      </c>
    </row>
    <row r="86" spans="1:76" s="1" customFormat="1" ht="10.9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1"/>
      <c r="AS86" s="83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6"/>
    </row>
    <row r="87" spans="1:76" s="4" customFormat="1" ht="32.4" customHeight="1">
      <c r="B87" s="72"/>
      <c r="C87" s="84" t="s">
        <v>78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253">
        <f>ROUND(AG88+AG89+AG99+AG100,2)</f>
        <v>0</v>
      </c>
      <c r="AH87" s="253"/>
      <c r="AI87" s="253"/>
      <c r="AJ87" s="253"/>
      <c r="AK87" s="253"/>
      <c r="AL87" s="253"/>
      <c r="AM87" s="253"/>
      <c r="AN87" s="254">
        <f t="shared" ref="AN87:AN100" si="0">SUM(AG87,AT87)</f>
        <v>0</v>
      </c>
      <c r="AO87" s="254"/>
      <c r="AP87" s="254"/>
      <c r="AQ87" s="75"/>
      <c r="AS87" s="86">
        <f>ROUND(AS88+AS89+AS99+AS100,2)</f>
        <v>0</v>
      </c>
      <c r="AT87" s="87">
        <f t="shared" ref="AT87:AT100" si="1">ROUND(SUM(AV87:AW87),2)</f>
        <v>0</v>
      </c>
      <c r="AU87" s="88">
        <f>ROUND(AU88+AU89+AU99+AU100,5)</f>
        <v>0</v>
      </c>
      <c r="AV87" s="87">
        <f>ROUND(AZ87*L31,2)</f>
        <v>0</v>
      </c>
      <c r="AW87" s="87">
        <f>ROUND(BA87*L32,2)</f>
        <v>0</v>
      </c>
      <c r="AX87" s="87">
        <f>ROUND(BB87*L31,2)</f>
        <v>0</v>
      </c>
      <c r="AY87" s="87">
        <f>ROUND(BC87*L32,2)</f>
        <v>0</v>
      </c>
      <c r="AZ87" s="87">
        <f>ROUND(AZ88+AZ89+AZ99+AZ100,2)</f>
        <v>0</v>
      </c>
      <c r="BA87" s="87">
        <f>ROUND(BA88+BA89+BA99+BA100,2)</f>
        <v>0</v>
      </c>
      <c r="BB87" s="87">
        <f>ROUND(BB88+BB89+BB99+BB100,2)</f>
        <v>0</v>
      </c>
      <c r="BC87" s="87">
        <f>ROUND(BC88+BC89+BC99+BC100,2)</f>
        <v>0</v>
      </c>
      <c r="BD87" s="89">
        <f>ROUND(BD88+BD89+BD99+BD100,2)</f>
        <v>0</v>
      </c>
      <c r="BS87" s="90" t="s">
        <v>79</v>
      </c>
      <c r="BT87" s="90" t="s">
        <v>80</v>
      </c>
      <c r="BU87" s="91" t="s">
        <v>81</v>
      </c>
      <c r="BV87" s="90" t="s">
        <v>82</v>
      </c>
      <c r="BW87" s="90" t="s">
        <v>83</v>
      </c>
      <c r="BX87" s="90" t="s">
        <v>84</v>
      </c>
    </row>
    <row r="88" spans="1:76" s="5" customFormat="1" ht="22.5" customHeight="1">
      <c r="A88" s="92" t="s">
        <v>85</v>
      </c>
      <c r="B88" s="93"/>
      <c r="C88" s="94"/>
      <c r="D88" s="251" t="s">
        <v>86</v>
      </c>
      <c r="E88" s="251"/>
      <c r="F88" s="251"/>
      <c r="G88" s="251"/>
      <c r="H88" s="251"/>
      <c r="I88" s="95"/>
      <c r="J88" s="251" t="s">
        <v>87</v>
      </c>
      <c r="K88" s="251"/>
      <c r="L88" s="251"/>
      <c r="M88" s="251"/>
      <c r="N88" s="251"/>
      <c r="O88" s="251"/>
      <c r="P88" s="251"/>
      <c r="Q88" s="251"/>
      <c r="R88" s="251"/>
      <c r="S88" s="251"/>
      <c r="T88" s="251"/>
      <c r="U88" s="251"/>
      <c r="V88" s="251"/>
      <c r="W88" s="251"/>
      <c r="X88" s="251"/>
      <c r="Y88" s="251"/>
      <c r="Z88" s="251"/>
      <c r="AA88" s="251"/>
      <c r="AB88" s="251"/>
      <c r="AC88" s="251"/>
      <c r="AD88" s="251"/>
      <c r="AE88" s="251"/>
      <c r="AF88" s="251"/>
      <c r="AG88" s="249">
        <f>'SO,1 - Bourací a přípravn...'!M30</f>
        <v>0</v>
      </c>
      <c r="AH88" s="250"/>
      <c r="AI88" s="250"/>
      <c r="AJ88" s="250"/>
      <c r="AK88" s="250"/>
      <c r="AL88" s="250"/>
      <c r="AM88" s="250"/>
      <c r="AN88" s="249">
        <f t="shared" si="0"/>
        <v>0</v>
      </c>
      <c r="AO88" s="250"/>
      <c r="AP88" s="250"/>
      <c r="AQ88" s="96"/>
      <c r="AS88" s="97">
        <f>'SO,1 - Bourací a přípravn...'!M28</f>
        <v>0</v>
      </c>
      <c r="AT88" s="98">
        <f t="shared" si="1"/>
        <v>0</v>
      </c>
      <c r="AU88" s="99">
        <f>'SO,1 - Bourací a přípravn...'!W119</f>
        <v>0</v>
      </c>
      <c r="AV88" s="98">
        <f>'SO,1 - Bourací a přípravn...'!M32</f>
        <v>0</v>
      </c>
      <c r="AW88" s="98">
        <f>'SO,1 - Bourací a přípravn...'!M33</f>
        <v>0</v>
      </c>
      <c r="AX88" s="98">
        <f>'SO,1 - Bourací a přípravn...'!M34</f>
        <v>0</v>
      </c>
      <c r="AY88" s="98">
        <f>'SO,1 - Bourací a přípravn...'!M35</f>
        <v>0</v>
      </c>
      <c r="AZ88" s="98">
        <f>'SO,1 - Bourací a přípravn...'!H32</f>
        <v>0</v>
      </c>
      <c r="BA88" s="98">
        <f>'SO,1 - Bourací a přípravn...'!H33</f>
        <v>0</v>
      </c>
      <c r="BB88" s="98">
        <f>'SO,1 - Bourací a přípravn...'!H34</f>
        <v>0</v>
      </c>
      <c r="BC88" s="98">
        <f>'SO,1 - Bourací a přípravn...'!H35</f>
        <v>0</v>
      </c>
      <c r="BD88" s="100">
        <f>'SO,1 - Bourací a přípravn...'!H36</f>
        <v>0</v>
      </c>
      <c r="BT88" s="101" t="s">
        <v>88</v>
      </c>
      <c r="BV88" s="101" t="s">
        <v>82</v>
      </c>
      <c r="BW88" s="101" t="s">
        <v>89</v>
      </c>
      <c r="BX88" s="101" t="s">
        <v>83</v>
      </c>
    </row>
    <row r="89" spans="1:76" s="5" customFormat="1" ht="22.5" customHeight="1">
      <c r="B89" s="93"/>
      <c r="C89" s="94"/>
      <c r="D89" s="251" t="s">
        <v>90</v>
      </c>
      <c r="E89" s="251"/>
      <c r="F89" s="251"/>
      <c r="G89" s="251"/>
      <c r="H89" s="251"/>
      <c r="I89" s="95"/>
      <c r="J89" s="251" t="s">
        <v>91</v>
      </c>
      <c r="K89" s="251"/>
      <c r="L89" s="251"/>
      <c r="M89" s="251"/>
      <c r="N89" s="251"/>
      <c r="O89" s="251"/>
      <c r="P89" s="251"/>
      <c r="Q89" s="251"/>
      <c r="R89" s="251"/>
      <c r="S89" s="251"/>
      <c r="T89" s="251"/>
      <c r="U89" s="251"/>
      <c r="V89" s="251"/>
      <c r="W89" s="251"/>
      <c r="X89" s="251"/>
      <c r="Y89" s="251"/>
      <c r="Z89" s="251"/>
      <c r="AA89" s="251"/>
      <c r="AB89" s="251"/>
      <c r="AC89" s="251"/>
      <c r="AD89" s="251"/>
      <c r="AE89" s="251"/>
      <c r="AF89" s="251"/>
      <c r="AG89" s="252">
        <f>ROUND(SUM(AG90:AG98),2)</f>
        <v>0</v>
      </c>
      <c r="AH89" s="250"/>
      <c r="AI89" s="250"/>
      <c r="AJ89" s="250"/>
      <c r="AK89" s="250"/>
      <c r="AL89" s="250"/>
      <c r="AM89" s="250"/>
      <c r="AN89" s="249">
        <f t="shared" si="0"/>
        <v>0</v>
      </c>
      <c r="AO89" s="250"/>
      <c r="AP89" s="250"/>
      <c r="AQ89" s="96"/>
      <c r="AS89" s="97">
        <f>ROUND(SUM(AS90:AS98),2)</f>
        <v>0</v>
      </c>
      <c r="AT89" s="98">
        <f t="shared" si="1"/>
        <v>0</v>
      </c>
      <c r="AU89" s="99">
        <f>ROUND(SUM(AU90:AU98),5)</f>
        <v>0</v>
      </c>
      <c r="AV89" s="98">
        <f>ROUND(AZ89*L31,2)</f>
        <v>0</v>
      </c>
      <c r="AW89" s="98">
        <f>ROUND(BA89*L32,2)</f>
        <v>0</v>
      </c>
      <c r="AX89" s="98">
        <f>ROUND(BB89*L31,2)</f>
        <v>0</v>
      </c>
      <c r="AY89" s="98">
        <f>ROUND(BC89*L32,2)</f>
        <v>0</v>
      </c>
      <c r="AZ89" s="98">
        <f>ROUND(SUM(AZ90:AZ98),2)</f>
        <v>0</v>
      </c>
      <c r="BA89" s="98">
        <f>ROUND(SUM(BA90:BA98),2)</f>
        <v>0</v>
      </c>
      <c r="BB89" s="98">
        <f>ROUND(SUM(BB90:BB98),2)</f>
        <v>0</v>
      </c>
      <c r="BC89" s="98">
        <f>ROUND(SUM(BC90:BC98),2)</f>
        <v>0</v>
      </c>
      <c r="BD89" s="100">
        <f>ROUND(SUM(BD90:BD98),2)</f>
        <v>0</v>
      </c>
      <c r="BS89" s="101" t="s">
        <v>79</v>
      </c>
      <c r="BT89" s="101" t="s">
        <v>88</v>
      </c>
      <c r="BU89" s="101" t="s">
        <v>81</v>
      </c>
      <c r="BV89" s="101" t="s">
        <v>82</v>
      </c>
      <c r="BW89" s="101" t="s">
        <v>92</v>
      </c>
      <c r="BX89" s="101" t="s">
        <v>83</v>
      </c>
    </row>
    <row r="90" spans="1:76" s="6" customFormat="1" ht="22.5" customHeight="1">
      <c r="A90" s="92" t="s">
        <v>85</v>
      </c>
      <c r="B90" s="102"/>
      <c r="C90" s="103"/>
      <c r="D90" s="103"/>
      <c r="E90" s="257" t="s">
        <v>93</v>
      </c>
      <c r="F90" s="257"/>
      <c r="G90" s="257"/>
      <c r="H90" s="257"/>
      <c r="I90" s="257"/>
      <c r="J90" s="103"/>
      <c r="K90" s="257" t="s">
        <v>94</v>
      </c>
      <c r="L90" s="257"/>
      <c r="M90" s="257"/>
      <c r="N90" s="257"/>
      <c r="O90" s="257"/>
      <c r="P90" s="257"/>
      <c r="Q90" s="257"/>
      <c r="R90" s="257"/>
      <c r="S90" s="257"/>
      <c r="T90" s="257"/>
      <c r="U90" s="257"/>
      <c r="V90" s="257"/>
      <c r="W90" s="257"/>
      <c r="X90" s="257"/>
      <c r="Y90" s="257"/>
      <c r="Z90" s="257"/>
      <c r="AA90" s="257"/>
      <c r="AB90" s="257"/>
      <c r="AC90" s="257"/>
      <c r="AD90" s="257"/>
      <c r="AE90" s="257"/>
      <c r="AF90" s="257"/>
      <c r="AG90" s="255">
        <f>'A - A-Travnaté hřiště(25x...'!M31</f>
        <v>0</v>
      </c>
      <c r="AH90" s="256"/>
      <c r="AI90" s="256"/>
      <c r="AJ90" s="256"/>
      <c r="AK90" s="256"/>
      <c r="AL90" s="256"/>
      <c r="AM90" s="256"/>
      <c r="AN90" s="255">
        <f t="shared" si="0"/>
        <v>0</v>
      </c>
      <c r="AO90" s="256"/>
      <c r="AP90" s="256"/>
      <c r="AQ90" s="104"/>
      <c r="AS90" s="105">
        <f>'A - A-Travnaté hřiště(25x...'!M29</f>
        <v>0</v>
      </c>
      <c r="AT90" s="106">
        <f t="shared" si="1"/>
        <v>0</v>
      </c>
      <c r="AU90" s="107">
        <f>'A - A-Travnaté hřiště(25x...'!W129</f>
        <v>0</v>
      </c>
      <c r="AV90" s="106">
        <f>'A - A-Travnaté hřiště(25x...'!M33</f>
        <v>0</v>
      </c>
      <c r="AW90" s="106">
        <f>'A - A-Travnaté hřiště(25x...'!M34</f>
        <v>0</v>
      </c>
      <c r="AX90" s="106">
        <f>'A - A-Travnaté hřiště(25x...'!M35</f>
        <v>0</v>
      </c>
      <c r="AY90" s="106">
        <f>'A - A-Travnaté hřiště(25x...'!M36</f>
        <v>0</v>
      </c>
      <c r="AZ90" s="106">
        <f>'A - A-Travnaté hřiště(25x...'!H33</f>
        <v>0</v>
      </c>
      <c r="BA90" s="106">
        <f>'A - A-Travnaté hřiště(25x...'!H34</f>
        <v>0</v>
      </c>
      <c r="BB90" s="106">
        <f>'A - A-Travnaté hřiště(25x...'!H35</f>
        <v>0</v>
      </c>
      <c r="BC90" s="106">
        <f>'A - A-Travnaté hřiště(25x...'!H36</f>
        <v>0</v>
      </c>
      <c r="BD90" s="108">
        <f>'A - A-Travnaté hřiště(25x...'!H37</f>
        <v>0</v>
      </c>
      <c r="BT90" s="109" t="s">
        <v>95</v>
      </c>
      <c r="BV90" s="109" t="s">
        <v>82</v>
      </c>
      <c r="BW90" s="109" t="s">
        <v>96</v>
      </c>
      <c r="BX90" s="109" t="s">
        <v>92</v>
      </c>
    </row>
    <row r="91" spans="1:76" s="6" customFormat="1" ht="22.5" customHeight="1">
      <c r="A91" s="92" t="s">
        <v>85</v>
      </c>
      <c r="B91" s="102"/>
      <c r="C91" s="103"/>
      <c r="D91" s="103"/>
      <c r="E91" s="257" t="s">
        <v>97</v>
      </c>
      <c r="F91" s="257"/>
      <c r="G91" s="257"/>
      <c r="H91" s="257"/>
      <c r="I91" s="257"/>
      <c r="J91" s="103"/>
      <c r="K91" s="257" t="s">
        <v>98</v>
      </c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  <c r="AA91" s="257"/>
      <c r="AB91" s="257"/>
      <c r="AC91" s="257"/>
      <c r="AD91" s="257"/>
      <c r="AE91" s="257"/>
      <c r="AF91" s="257"/>
      <c r="AG91" s="255">
        <f>'B - B-Dětské hřiště s PUR...'!M31</f>
        <v>0</v>
      </c>
      <c r="AH91" s="256"/>
      <c r="AI91" s="256"/>
      <c r="AJ91" s="256"/>
      <c r="AK91" s="256"/>
      <c r="AL91" s="256"/>
      <c r="AM91" s="256"/>
      <c r="AN91" s="255">
        <f t="shared" si="0"/>
        <v>0</v>
      </c>
      <c r="AO91" s="256"/>
      <c r="AP91" s="256"/>
      <c r="AQ91" s="104"/>
      <c r="AS91" s="105">
        <f>'B - B-Dětské hřiště s PUR...'!M29</f>
        <v>0</v>
      </c>
      <c r="AT91" s="106">
        <f t="shared" si="1"/>
        <v>0</v>
      </c>
      <c r="AU91" s="107">
        <f>'B - B-Dětské hřiště s PUR...'!W119</f>
        <v>0</v>
      </c>
      <c r="AV91" s="106">
        <f>'B - B-Dětské hřiště s PUR...'!M33</f>
        <v>0</v>
      </c>
      <c r="AW91" s="106">
        <f>'B - B-Dětské hřiště s PUR...'!M34</f>
        <v>0</v>
      </c>
      <c r="AX91" s="106">
        <f>'B - B-Dětské hřiště s PUR...'!M35</f>
        <v>0</v>
      </c>
      <c r="AY91" s="106">
        <f>'B - B-Dětské hřiště s PUR...'!M36</f>
        <v>0</v>
      </c>
      <c r="AZ91" s="106">
        <f>'B - B-Dětské hřiště s PUR...'!H33</f>
        <v>0</v>
      </c>
      <c r="BA91" s="106">
        <f>'B - B-Dětské hřiště s PUR...'!H34</f>
        <v>0</v>
      </c>
      <c r="BB91" s="106">
        <f>'B - B-Dětské hřiště s PUR...'!H35</f>
        <v>0</v>
      </c>
      <c r="BC91" s="106">
        <f>'B - B-Dětské hřiště s PUR...'!H36</f>
        <v>0</v>
      </c>
      <c r="BD91" s="108">
        <f>'B - B-Dětské hřiště s PUR...'!H37</f>
        <v>0</v>
      </c>
      <c r="BT91" s="109" t="s">
        <v>95</v>
      </c>
      <c r="BV91" s="109" t="s">
        <v>82</v>
      </c>
      <c r="BW91" s="109" t="s">
        <v>99</v>
      </c>
      <c r="BX91" s="109" t="s">
        <v>92</v>
      </c>
    </row>
    <row r="92" spans="1:76" s="6" customFormat="1" ht="22.5" customHeight="1">
      <c r="A92" s="92" t="s">
        <v>85</v>
      </c>
      <c r="B92" s="102"/>
      <c r="C92" s="103"/>
      <c r="D92" s="103"/>
      <c r="E92" s="257" t="s">
        <v>100</v>
      </c>
      <c r="F92" s="257"/>
      <c r="G92" s="257"/>
      <c r="H92" s="257"/>
      <c r="I92" s="257"/>
      <c r="J92" s="103"/>
      <c r="K92" s="257" t="s">
        <v>101</v>
      </c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5">
        <f>'C - C Vzduchová trampolína'!M31</f>
        <v>0</v>
      </c>
      <c r="AH92" s="256"/>
      <c r="AI92" s="256"/>
      <c r="AJ92" s="256"/>
      <c r="AK92" s="256"/>
      <c r="AL92" s="256"/>
      <c r="AM92" s="256"/>
      <c r="AN92" s="255">
        <f t="shared" si="0"/>
        <v>0</v>
      </c>
      <c r="AO92" s="256"/>
      <c r="AP92" s="256"/>
      <c r="AQ92" s="104"/>
      <c r="AS92" s="105">
        <f>'C - C Vzduchová trampolína'!M29</f>
        <v>0</v>
      </c>
      <c r="AT92" s="106">
        <f t="shared" si="1"/>
        <v>0</v>
      </c>
      <c r="AU92" s="107">
        <f>'C - C Vzduchová trampolína'!W122</f>
        <v>0</v>
      </c>
      <c r="AV92" s="106">
        <f>'C - C Vzduchová trampolína'!M33</f>
        <v>0</v>
      </c>
      <c r="AW92" s="106">
        <f>'C - C Vzduchová trampolína'!M34</f>
        <v>0</v>
      </c>
      <c r="AX92" s="106">
        <f>'C - C Vzduchová trampolína'!M35</f>
        <v>0</v>
      </c>
      <c r="AY92" s="106">
        <f>'C - C Vzduchová trampolína'!M36</f>
        <v>0</v>
      </c>
      <c r="AZ92" s="106">
        <f>'C - C Vzduchová trampolína'!H33</f>
        <v>0</v>
      </c>
      <c r="BA92" s="106">
        <f>'C - C Vzduchová trampolína'!H34</f>
        <v>0</v>
      </c>
      <c r="BB92" s="106">
        <f>'C - C Vzduchová trampolína'!H35</f>
        <v>0</v>
      </c>
      <c r="BC92" s="106">
        <f>'C - C Vzduchová trampolína'!H36</f>
        <v>0</v>
      </c>
      <c r="BD92" s="108">
        <f>'C - C Vzduchová trampolína'!H37</f>
        <v>0</v>
      </c>
      <c r="BT92" s="109" t="s">
        <v>95</v>
      </c>
      <c r="BV92" s="109" t="s">
        <v>82</v>
      </c>
      <c r="BW92" s="109" t="s">
        <v>102</v>
      </c>
      <c r="BX92" s="109" t="s">
        <v>92</v>
      </c>
    </row>
    <row r="93" spans="1:76" s="6" customFormat="1" ht="22.5" customHeight="1">
      <c r="A93" s="92" t="s">
        <v>85</v>
      </c>
      <c r="B93" s="102"/>
      <c r="C93" s="103"/>
      <c r="D93" s="103"/>
      <c r="E93" s="257" t="s">
        <v>79</v>
      </c>
      <c r="F93" s="257"/>
      <c r="G93" s="257"/>
      <c r="H93" s="257"/>
      <c r="I93" s="257"/>
      <c r="J93" s="103"/>
      <c r="K93" s="257" t="s">
        <v>103</v>
      </c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  <c r="AC93" s="257"/>
      <c r="AD93" s="257"/>
      <c r="AE93" s="257"/>
      <c r="AF93" s="257"/>
      <c r="AG93" s="255">
        <f>'D - D Herní prvek hrad'!M31</f>
        <v>0</v>
      </c>
      <c r="AH93" s="256"/>
      <c r="AI93" s="256"/>
      <c r="AJ93" s="256"/>
      <c r="AK93" s="256"/>
      <c r="AL93" s="256"/>
      <c r="AM93" s="256"/>
      <c r="AN93" s="255">
        <f t="shared" si="0"/>
        <v>0</v>
      </c>
      <c r="AO93" s="256"/>
      <c r="AP93" s="256"/>
      <c r="AQ93" s="104"/>
      <c r="AS93" s="105">
        <f>'D - D Herní prvek hrad'!M29</f>
        <v>0</v>
      </c>
      <c r="AT93" s="106">
        <f t="shared" si="1"/>
        <v>0</v>
      </c>
      <c r="AU93" s="107">
        <f>'D - D Herní prvek hrad'!W123</f>
        <v>0</v>
      </c>
      <c r="AV93" s="106">
        <f>'D - D Herní prvek hrad'!M33</f>
        <v>0</v>
      </c>
      <c r="AW93" s="106">
        <f>'D - D Herní prvek hrad'!M34</f>
        <v>0</v>
      </c>
      <c r="AX93" s="106">
        <f>'D - D Herní prvek hrad'!M35</f>
        <v>0</v>
      </c>
      <c r="AY93" s="106">
        <f>'D - D Herní prvek hrad'!M36</f>
        <v>0</v>
      </c>
      <c r="AZ93" s="106">
        <f>'D - D Herní prvek hrad'!H33</f>
        <v>0</v>
      </c>
      <c r="BA93" s="106">
        <f>'D - D Herní prvek hrad'!H34</f>
        <v>0</v>
      </c>
      <c r="BB93" s="106">
        <f>'D - D Herní prvek hrad'!H35</f>
        <v>0</v>
      </c>
      <c r="BC93" s="106">
        <f>'D - D Herní prvek hrad'!H36</f>
        <v>0</v>
      </c>
      <c r="BD93" s="108">
        <f>'D - D Herní prvek hrad'!H37</f>
        <v>0</v>
      </c>
      <c r="BT93" s="109" t="s">
        <v>95</v>
      </c>
      <c r="BV93" s="109" t="s">
        <v>82</v>
      </c>
      <c r="BW93" s="109" t="s">
        <v>104</v>
      </c>
      <c r="BX93" s="109" t="s">
        <v>92</v>
      </c>
    </row>
    <row r="94" spans="1:76" s="6" customFormat="1" ht="22.5" customHeight="1">
      <c r="A94" s="92" t="s">
        <v>85</v>
      </c>
      <c r="B94" s="102"/>
      <c r="C94" s="103"/>
      <c r="D94" s="103"/>
      <c r="E94" s="257" t="s">
        <v>105</v>
      </c>
      <c r="F94" s="257"/>
      <c r="G94" s="257"/>
      <c r="H94" s="257"/>
      <c r="I94" s="257"/>
      <c r="J94" s="103"/>
      <c r="K94" s="257" t="s">
        <v>106</v>
      </c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  <c r="AA94" s="257"/>
      <c r="AB94" s="257"/>
      <c r="AC94" s="257"/>
      <c r="AD94" s="257"/>
      <c r="AE94" s="257"/>
      <c r="AF94" s="257"/>
      <c r="AG94" s="255">
        <f>'E - E Herní prvek houpačka'!M31</f>
        <v>0</v>
      </c>
      <c r="AH94" s="256"/>
      <c r="AI94" s="256"/>
      <c r="AJ94" s="256"/>
      <c r="AK94" s="256"/>
      <c r="AL94" s="256"/>
      <c r="AM94" s="256"/>
      <c r="AN94" s="255">
        <f t="shared" si="0"/>
        <v>0</v>
      </c>
      <c r="AO94" s="256"/>
      <c r="AP94" s="256"/>
      <c r="AQ94" s="104"/>
      <c r="AS94" s="105">
        <f>'E - E Herní prvek houpačka'!M29</f>
        <v>0</v>
      </c>
      <c r="AT94" s="106">
        <f t="shared" si="1"/>
        <v>0</v>
      </c>
      <c r="AU94" s="107">
        <f>'E - E Herní prvek houpačka'!W123</f>
        <v>0</v>
      </c>
      <c r="AV94" s="106">
        <f>'E - E Herní prvek houpačka'!M33</f>
        <v>0</v>
      </c>
      <c r="AW94" s="106">
        <f>'E - E Herní prvek houpačka'!M34</f>
        <v>0</v>
      </c>
      <c r="AX94" s="106">
        <f>'E - E Herní prvek houpačka'!M35</f>
        <v>0</v>
      </c>
      <c r="AY94" s="106">
        <f>'E - E Herní prvek houpačka'!M36</f>
        <v>0</v>
      </c>
      <c r="AZ94" s="106">
        <f>'E - E Herní prvek houpačka'!H33</f>
        <v>0</v>
      </c>
      <c r="BA94" s="106">
        <f>'E - E Herní prvek houpačka'!H34</f>
        <v>0</v>
      </c>
      <c r="BB94" s="106">
        <f>'E - E Herní prvek houpačka'!H35</f>
        <v>0</v>
      </c>
      <c r="BC94" s="106">
        <f>'E - E Herní prvek houpačka'!H36</f>
        <v>0</v>
      </c>
      <c r="BD94" s="108">
        <f>'E - E Herní prvek houpačka'!H37</f>
        <v>0</v>
      </c>
      <c r="BT94" s="109" t="s">
        <v>95</v>
      </c>
      <c r="BV94" s="109" t="s">
        <v>82</v>
      </c>
      <c r="BW94" s="109" t="s">
        <v>107</v>
      </c>
      <c r="BX94" s="109" t="s">
        <v>92</v>
      </c>
    </row>
    <row r="95" spans="1:76" s="6" customFormat="1" ht="22.5" customHeight="1">
      <c r="A95" s="92" t="s">
        <v>85</v>
      </c>
      <c r="B95" s="102"/>
      <c r="C95" s="103"/>
      <c r="D95" s="103"/>
      <c r="E95" s="257" t="s">
        <v>108</v>
      </c>
      <c r="F95" s="257"/>
      <c r="G95" s="257"/>
      <c r="H95" s="257"/>
      <c r="I95" s="257"/>
      <c r="J95" s="103"/>
      <c r="K95" s="257" t="s">
        <v>109</v>
      </c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  <c r="AA95" s="257"/>
      <c r="AB95" s="257"/>
      <c r="AC95" s="257"/>
      <c r="AD95" s="257"/>
      <c r="AE95" s="257"/>
      <c r="AF95" s="257"/>
      <c r="AG95" s="255">
        <f>'F - F Betonové sedáky'!M31</f>
        <v>0</v>
      </c>
      <c r="AH95" s="256"/>
      <c r="AI95" s="256"/>
      <c r="AJ95" s="256"/>
      <c r="AK95" s="256"/>
      <c r="AL95" s="256"/>
      <c r="AM95" s="256"/>
      <c r="AN95" s="255">
        <f t="shared" si="0"/>
        <v>0</v>
      </c>
      <c r="AO95" s="256"/>
      <c r="AP95" s="256"/>
      <c r="AQ95" s="104"/>
      <c r="AS95" s="105">
        <f>'F - F Betonové sedáky'!M29</f>
        <v>0</v>
      </c>
      <c r="AT95" s="106">
        <f t="shared" si="1"/>
        <v>0</v>
      </c>
      <c r="AU95" s="107">
        <f>'F - F Betonové sedáky'!W122</f>
        <v>0</v>
      </c>
      <c r="AV95" s="106">
        <f>'F - F Betonové sedáky'!M33</f>
        <v>0</v>
      </c>
      <c r="AW95" s="106">
        <f>'F - F Betonové sedáky'!M34</f>
        <v>0</v>
      </c>
      <c r="AX95" s="106">
        <f>'F - F Betonové sedáky'!M35</f>
        <v>0</v>
      </c>
      <c r="AY95" s="106">
        <f>'F - F Betonové sedáky'!M36</f>
        <v>0</v>
      </c>
      <c r="AZ95" s="106">
        <f>'F - F Betonové sedáky'!H33</f>
        <v>0</v>
      </c>
      <c r="BA95" s="106">
        <f>'F - F Betonové sedáky'!H34</f>
        <v>0</v>
      </c>
      <c r="BB95" s="106">
        <f>'F - F Betonové sedáky'!H35</f>
        <v>0</v>
      </c>
      <c r="BC95" s="106">
        <f>'F - F Betonové sedáky'!H36</f>
        <v>0</v>
      </c>
      <c r="BD95" s="108">
        <f>'F - F Betonové sedáky'!H37</f>
        <v>0</v>
      </c>
      <c r="BT95" s="109" t="s">
        <v>95</v>
      </c>
      <c r="BV95" s="109" t="s">
        <v>82</v>
      </c>
      <c r="BW95" s="109" t="s">
        <v>110</v>
      </c>
      <c r="BX95" s="109" t="s">
        <v>92</v>
      </c>
    </row>
    <row r="96" spans="1:76" s="6" customFormat="1" ht="22.5" customHeight="1">
      <c r="A96" s="92" t="s">
        <v>85</v>
      </c>
      <c r="B96" s="102"/>
      <c r="C96" s="103"/>
      <c r="D96" s="103"/>
      <c r="E96" s="257" t="s">
        <v>111</v>
      </c>
      <c r="F96" s="257"/>
      <c r="G96" s="257"/>
      <c r="H96" s="257"/>
      <c r="I96" s="257"/>
      <c r="J96" s="103"/>
      <c r="K96" s="257" t="s">
        <v>112</v>
      </c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7"/>
      <c r="AB96" s="257"/>
      <c r="AC96" s="257"/>
      <c r="AD96" s="257"/>
      <c r="AE96" s="257"/>
      <c r="AF96" s="257"/>
      <c r="AG96" s="255">
        <f>'I - I Mlatová plocha'!M31</f>
        <v>0</v>
      </c>
      <c r="AH96" s="256"/>
      <c r="AI96" s="256"/>
      <c r="AJ96" s="256"/>
      <c r="AK96" s="256"/>
      <c r="AL96" s="256"/>
      <c r="AM96" s="256"/>
      <c r="AN96" s="255">
        <f t="shared" si="0"/>
        <v>0</v>
      </c>
      <c r="AO96" s="256"/>
      <c r="AP96" s="256"/>
      <c r="AQ96" s="104"/>
      <c r="AS96" s="105">
        <f>'I - I Mlatová plocha'!M29</f>
        <v>0</v>
      </c>
      <c r="AT96" s="106">
        <f t="shared" si="1"/>
        <v>0</v>
      </c>
      <c r="AU96" s="107">
        <f>'I - I Mlatová plocha'!W122</f>
        <v>0</v>
      </c>
      <c r="AV96" s="106">
        <f>'I - I Mlatová plocha'!M33</f>
        <v>0</v>
      </c>
      <c r="AW96" s="106">
        <f>'I - I Mlatová plocha'!M34</f>
        <v>0</v>
      </c>
      <c r="AX96" s="106">
        <f>'I - I Mlatová plocha'!M35</f>
        <v>0</v>
      </c>
      <c r="AY96" s="106">
        <f>'I - I Mlatová plocha'!M36</f>
        <v>0</v>
      </c>
      <c r="AZ96" s="106">
        <f>'I - I Mlatová plocha'!H33</f>
        <v>0</v>
      </c>
      <c r="BA96" s="106">
        <f>'I - I Mlatová plocha'!H34</f>
        <v>0</v>
      </c>
      <c r="BB96" s="106">
        <f>'I - I Mlatová plocha'!H35</f>
        <v>0</v>
      </c>
      <c r="BC96" s="106">
        <f>'I - I Mlatová plocha'!H36</f>
        <v>0</v>
      </c>
      <c r="BD96" s="108">
        <f>'I - I Mlatová plocha'!H37</f>
        <v>0</v>
      </c>
      <c r="BT96" s="109" t="s">
        <v>95</v>
      </c>
      <c r="BV96" s="109" t="s">
        <v>82</v>
      </c>
      <c r="BW96" s="109" t="s">
        <v>113</v>
      </c>
      <c r="BX96" s="109" t="s">
        <v>92</v>
      </c>
    </row>
    <row r="97" spans="1:89" s="6" customFormat="1" ht="22.5" customHeight="1">
      <c r="A97" s="92" t="s">
        <v>85</v>
      </c>
      <c r="B97" s="102"/>
      <c r="C97" s="103"/>
      <c r="D97" s="103"/>
      <c r="E97" s="257" t="s">
        <v>114</v>
      </c>
      <c r="F97" s="257"/>
      <c r="G97" s="257"/>
      <c r="H97" s="257"/>
      <c r="I97" s="257"/>
      <c r="J97" s="103"/>
      <c r="K97" s="257" t="s">
        <v>115</v>
      </c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55">
        <f>'J - J Vodní prvek'!M31</f>
        <v>0</v>
      </c>
      <c r="AH97" s="256"/>
      <c r="AI97" s="256"/>
      <c r="AJ97" s="256"/>
      <c r="AK97" s="256"/>
      <c r="AL97" s="256"/>
      <c r="AM97" s="256"/>
      <c r="AN97" s="255">
        <f t="shared" si="0"/>
        <v>0</v>
      </c>
      <c r="AO97" s="256"/>
      <c r="AP97" s="256"/>
      <c r="AQ97" s="104"/>
      <c r="AS97" s="105">
        <f>'J - J Vodní prvek'!M29</f>
        <v>0</v>
      </c>
      <c r="AT97" s="106">
        <f t="shared" si="1"/>
        <v>0</v>
      </c>
      <c r="AU97" s="107">
        <f>'J - J Vodní prvek'!W122</f>
        <v>0</v>
      </c>
      <c r="AV97" s="106">
        <f>'J - J Vodní prvek'!M33</f>
        <v>0</v>
      </c>
      <c r="AW97" s="106">
        <f>'J - J Vodní prvek'!M34</f>
        <v>0</v>
      </c>
      <c r="AX97" s="106">
        <f>'J - J Vodní prvek'!M35</f>
        <v>0</v>
      </c>
      <c r="AY97" s="106">
        <f>'J - J Vodní prvek'!M36</f>
        <v>0</v>
      </c>
      <c r="AZ97" s="106">
        <f>'J - J Vodní prvek'!H33</f>
        <v>0</v>
      </c>
      <c r="BA97" s="106">
        <f>'J - J Vodní prvek'!H34</f>
        <v>0</v>
      </c>
      <c r="BB97" s="106">
        <f>'J - J Vodní prvek'!H35</f>
        <v>0</v>
      </c>
      <c r="BC97" s="106">
        <f>'J - J Vodní prvek'!H36</f>
        <v>0</v>
      </c>
      <c r="BD97" s="108">
        <f>'J - J Vodní prvek'!H37</f>
        <v>0</v>
      </c>
      <c r="BT97" s="109" t="s">
        <v>95</v>
      </c>
      <c r="BV97" s="109" t="s">
        <v>82</v>
      </c>
      <c r="BW97" s="109" t="s">
        <v>116</v>
      </c>
      <c r="BX97" s="109" t="s">
        <v>92</v>
      </c>
    </row>
    <row r="98" spans="1:89" s="6" customFormat="1" ht="22.5" customHeight="1">
      <c r="A98" s="92" t="s">
        <v>85</v>
      </c>
      <c r="B98" s="102"/>
      <c r="C98" s="103"/>
      <c r="D98" s="103"/>
      <c r="E98" s="257" t="s">
        <v>117</v>
      </c>
      <c r="F98" s="257"/>
      <c r="G98" s="257"/>
      <c r="H98" s="257"/>
      <c r="I98" s="257"/>
      <c r="J98" s="103"/>
      <c r="K98" s="257" t="s">
        <v>118</v>
      </c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55">
        <f>'K - K Posilovací sestava'!M31</f>
        <v>0</v>
      </c>
      <c r="AH98" s="256"/>
      <c r="AI98" s="256"/>
      <c r="AJ98" s="256"/>
      <c r="AK98" s="256"/>
      <c r="AL98" s="256"/>
      <c r="AM98" s="256"/>
      <c r="AN98" s="255">
        <f t="shared" si="0"/>
        <v>0</v>
      </c>
      <c r="AO98" s="256"/>
      <c r="AP98" s="256"/>
      <c r="AQ98" s="104"/>
      <c r="AS98" s="105">
        <f>'K - K Posilovací sestava'!M29</f>
        <v>0</v>
      </c>
      <c r="AT98" s="106">
        <f t="shared" si="1"/>
        <v>0</v>
      </c>
      <c r="AU98" s="107">
        <f>'K - K Posilovací sestava'!W123</f>
        <v>0</v>
      </c>
      <c r="AV98" s="106">
        <f>'K - K Posilovací sestava'!M33</f>
        <v>0</v>
      </c>
      <c r="AW98" s="106">
        <f>'K - K Posilovací sestava'!M34</f>
        <v>0</v>
      </c>
      <c r="AX98" s="106">
        <f>'K - K Posilovací sestava'!M35</f>
        <v>0</v>
      </c>
      <c r="AY98" s="106">
        <f>'K - K Posilovací sestava'!M36</f>
        <v>0</v>
      </c>
      <c r="AZ98" s="106">
        <f>'K - K Posilovací sestava'!H33</f>
        <v>0</v>
      </c>
      <c r="BA98" s="106">
        <f>'K - K Posilovací sestava'!H34</f>
        <v>0</v>
      </c>
      <c r="BB98" s="106">
        <f>'K - K Posilovací sestava'!H35</f>
        <v>0</v>
      </c>
      <c r="BC98" s="106">
        <f>'K - K Posilovací sestava'!H36</f>
        <v>0</v>
      </c>
      <c r="BD98" s="108">
        <f>'K - K Posilovací sestava'!H37</f>
        <v>0</v>
      </c>
      <c r="BT98" s="109" t="s">
        <v>95</v>
      </c>
      <c r="BV98" s="109" t="s">
        <v>82</v>
      </c>
      <c r="BW98" s="109" t="s">
        <v>119</v>
      </c>
      <c r="BX98" s="109" t="s">
        <v>92</v>
      </c>
    </row>
    <row r="99" spans="1:89" s="5" customFormat="1" ht="22.5" customHeight="1">
      <c r="A99" s="92" t="s">
        <v>85</v>
      </c>
      <c r="B99" s="93"/>
      <c r="C99" s="94"/>
      <c r="D99" s="251" t="s">
        <v>120</v>
      </c>
      <c r="E99" s="251"/>
      <c r="F99" s="251"/>
      <c r="G99" s="251"/>
      <c r="H99" s="251"/>
      <c r="I99" s="95"/>
      <c r="J99" s="251" t="s">
        <v>121</v>
      </c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49">
        <f>'SO.3 - Parkové a sadové ú...'!M30</f>
        <v>0</v>
      </c>
      <c r="AH99" s="250"/>
      <c r="AI99" s="250"/>
      <c r="AJ99" s="250"/>
      <c r="AK99" s="250"/>
      <c r="AL99" s="250"/>
      <c r="AM99" s="250"/>
      <c r="AN99" s="249">
        <f t="shared" si="0"/>
        <v>0</v>
      </c>
      <c r="AO99" s="250"/>
      <c r="AP99" s="250"/>
      <c r="AQ99" s="96"/>
      <c r="AS99" s="97">
        <f>'SO.3 - Parkové a sadové ú...'!M28</f>
        <v>0</v>
      </c>
      <c r="AT99" s="98">
        <f t="shared" si="1"/>
        <v>0</v>
      </c>
      <c r="AU99" s="99">
        <f>'SO.3 - Parkové a sadové ú...'!W118</f>
        <v>0</v>
      </c>
      <c r="AV99" s="98">
        <f>'SO.3 - Parkové a sadové ú...'!M32</f>
        <v>0</v>
      </c>
      <c r="AW99" s="98">
        <f>'SO.3 - Parkové a sadové ú...'!M33</f>
        <v>0</v>
      </c>
      <c r="AX99" s="98">
        <f>'SO.3 - Parkové a sadové ú...'!M34</f>
        <v>0</v>
      </c>
      <c r="AY99" s="98">
        <f>'SO.3 - Parkové a sadové ú...'!M35</f>
        <v>0</v>
      </c>
      <c r="AZ99" s="98">
        <f>'SO.3 - Parkové a sadové ú...'!H32</f>
        <v>0</v>
      </c>
      <c r="BA99" s="98">
        <f>'SO.3 - Parkové a sadové ú...'!H33</f>
        <v>0</v>
      </c>
      <c r="BB99" s="98">
        <f>'SO.3 - Parkové a sadové ú...'!H34</f>
        <v>0</v>
      </c>
      <c r="BC99" s="98">
        <f>'SO.3 - Parkové a sadové ú...'!H35</f>
        <v>0</v>
      </c>
      <c r="BD99" s="100">
        <f>'SO.3 - Parkové a sadové ú...'!H36</f>
        <v>0</v>
      </c>
      <c r="BT99" s="101" t="s">
        <v>88</v>
      </c>
      <c r="BV99" s="101" t="s">
        <v>82</v>
      </c>
      <c r="BW99" s="101" t="s">
        <v>122</v>
      </c>
      <c r="BX99" s="101" t="s">
        <v>83</v>
      </c>
    </row>
    <row r="100" spans="1:89" s="5" customFormat="1" ht="22.5" customHeight="1">
      <c r="A100" s="92" t="s">
        <v>85</v>
      </c>
      <c r="B100" s="93"/>
      <c r="C100" s="94"/>
      <c r="D100" s="251" t="s">
        <v>123</v>
      </c>
      <c r="E100" s="251"/>
      <c r="F100" s="251"/>
      <c r="G100" s="251"/>
      <c r="H100" s="251"/>
      <c r="I100" s="95"/>
      <c r="J100" s="251" t="s">
        <v>124</v>
      </c>
      <c r="K100" s="251"/>
      <c r="L100" s="251"/>
      <c r="M100" s="251"/>
      <c r="N100" s="251"/>
      <c r="O100" s="251"/>
      <c r="P100" s="251"/>
      <c r="Q100" s="251"/>
      <c r="R100" s="251"/>
      <c r="S100" s="251"/>
      <c r="T100" s="251"/>
      <c r="U100" s="251"/>
      <c r="V100" s="251"/>
      <c r="W100" s="251"/>
      <c r="X100" s="251"/>
      <c r="Y100" s="251"/>
      <c r="Z100" s="251"/>
      <c r="AA100" s="251"/>
      <c r="AB100" s="251"/>
      <c r="AC100" s="251"/>
      <c r="AD100" s="251"/>
      <c r="AE100" s="251"/>
      <c r="AF100" s="251"/>
      <c r="AG100" s="249">
        <f>'VRN - Vedlejší rozpočtové...'!M30</f>
        <v>0</v>
      </c>
      <c r="AH100" s="250"/>
      <c r="AI100" s="250"/>
      <c r="AJ100" s="250"/>
      <c r="AK100" s="250"/>
      <c r="AL100" s="250"/>
      <c r="AM100" s="250"/>
      <c r="AN100" s="249">
        <f t="shared" si="0"/>
        <v>0</v>
      </c>
      <c r="AO100" s="250"/>
      <c r="AP100" s="250"/>
      <c r="AQ100" s="96"/>
      <c r="AS100" s="110">
        <f>'VRN - Vedlejší rozpočtové...'!M28</f>
        <v>0</v>
      </c>
      <c r="AT100" s="111">
        <f t="shared" si="1"/>
        <v>0</v>
      </c>
      <c r="AU100" s="112">
        <f>'VRN - Vedlejší rozpočtové...'!W120</f>
        <v>0</v>
      </c>
      <c r="AV100" s="111">
        <f>'VRN - Vedlejší rozpočtové...'!M32</f>
        <v>0</v>
      </c>
      <c r="AW100" s="111">
        <f>'VRN - Vedlejší rozpočtové...'!M33</f>
        <v>0</v>
      </c>
      <c r="AX100" s="111">
        <f>'VRN - Vedlejší rozpočtové...'!M34</f>
        <v>0</v>
      </c>
      <c r="AY100" s="111">
        <f>'VRN - Vedlejší rozpočtové...'!M35</f>
        <v>0</v>
      </c>
      <c r="AZ100" s="111">
        <f>'VRN - Vedlejší rozpočtové...'!H32</f>
        <v>0</v>
      </c>
      <c r="BA100" s="111">
        <f>'VRN - Vedlejší rozpočtové...'!H33</f>
        <v>0</v>
      </c>
      <c r="BB100" s="111">
        <f>'VRN - Vedlejší rozpočtové...'!H34</f>
        <v>0</v>
      </c>
      <c r="BC100" s="111">
        <f>'VRN - Vedlejší rozpočtové...'!H35</f>
        <v>0</v>
      </c>
      <c r="BD100" s="113">
        <f>'VRN - Vedlejší rozpočtové...'!H36</f>
        <v>0</v>
      </c>
      <c r="BT100" s="101" t="s">
        <v>88</v>
      </c>
      <c r="BV100" s="101" t="s">
        <v>82</v>
      </c>
      <c r="BW100" s="101" t="s">
        <v>125</v>
      </c>
      <c r="BX100" s="101" t="s">
        <v>83</v>
      </c>
    </row>
    <row r="101" spans="1:89">
      <c r="B101" s="26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27"/>
    </row>
    <row r="102" spans="1:89" s="1" customFormat="1" ht="30" customHeight="1">
      <c r="B102" s="39"/>
      <c r="C102" s="84" t="s">
        <v>126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254">
        <f>ROUND(SUM(AG103:AG106),2)</f>
        <v>0</v>
      </c>
      <c r="AH102" s="254"/>
      <c r="AI102" s="254"/>
      <c r="AJ102" s="254"/>
      <c r="AK102" s="254"/>
      <c r="AL102" s="254"/>
      <c r="AM102" s="254"/>
      <c r="AN102" s="254">
        <f>ROUND(SUM(AN103:AN106),2)</f>
        <v>0</v>
      </c>
      <c r="AO102" s="254"/>
      <c r="AP102" s="254"/>
      <c r="AQ102" s="41"/>
      <c r="AS102" s="80" t="s">
        <v>127</v>
      </c>
      <c r="AT102" s="81" t="s">
        <v>128</v>
      </c>
      <c r="AU102" s="81" t="s">
        <v>44</v>
      </c>
      <c r="AV102" s="82" t="s">
        <v>67</v>
      </c>
    </row>
    <row r="103" spans="1:89" s="1" customFormat="1" ht="19.95" customHeight="1">
      <c r="B103" s="39"/>
      <c r="C103" s="40"/>
      <c r="D103" s="114" t="s">
        <v>129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263">
        <f>ROUND(AG87*AS103,2)</f>
        <v>0</v>
      </c>
      <c r="AH103" s="255"/>
      <c r="AI103" s="255"/>
      <c r="AJ103" s="255"/>
      <c r="AK103" s="255"/>
      <c r="AL103" s="255"/>
      <c r="AM103" s="255"/>
      <c r="AN103" s="255">
        <f>ROUND(AG103+AV103,2)</f>
        <v>0</v>
      </c>
      <c r="AO103" s="255"/>
      <c r="AP103" s="255"/>
      <c r="AQ103" s="41"/>
      <c r="AS103" s="115">
        <v>0</v>
      </c>
      <c r="AT103" s="116" t="s">
        <v>130</v>
      </c>
      <c r="AU103" s="116" t="s">
        <v>45</v>
      </c>
      <c r="AV103" s="117">
        <f>ROUND(IF(AU103="základní",AG103*L31,IF(AU103="snížená",AG103*L32,0)),2)</f>
        <v>0</v>
      </c>
      <c r="BV103" s="22" t="s">
        <v>131</v>
      </c>
      <c r="BY103" s="118">
        <f>IF(AU103="základní",AV103,0)</f>
        <v>0</v>
      </c>
      <c r="BZ103" s="118">
        <f>IF(AU103="snížená",AV103,0)</f>
        <v>0</v>
      </c>
      <c r="CA103" s="118">
        <v>0</v>
      </c>
      <c r="CB103" s="118">
        <v>0</v>
      </c>
      <c r="CC103" s="118">
        <v>0</v>
      </c>
      <c r="CD103" s="118">
        <f>IF(AU103="základní",AG103,0)</f>
        <v>0</v>
      </c>
      <c r="CE103" s="118">
        <f>IF(AU103="snížená",AG103,0)</f>
        <v>0</v>
      </c>
      <c r="CF103" s="118">
        <f>IF(AU103="zákl. přenesená",AG103,0)</f>
        <v>0</v>
      </c>
      <c r="CG103" s="118">
        <f>IF(AU103="sníž. přenesená",AG103,0)</f>
        <v>0</v>
      </c>
      <c r="CH103" s="118">
        <f>IF(AU103="nulová",AG103,0)</f>
        <v>0</v>
      </c>
      <c r="CI103" s="22">
        <f>IF(AU103="základní",1,IF(AU103="snížená",2,IF(AU103="zákl. přenesená",4,IF(AU103="sníž. přenesená",5,3))))</f>
        <v>1</v>
      </c>
      <c r="CJ103" s="22">
        <f>IF(AT103="stavební čast",1,IF(88103="investiční čast",2,3))</f>
        <v>1</v>
      </c>
      <c r="CK103" s="22" t="str">
        <f>IF(D103="Vyplň vlastní","","x")</f>
        <v>x</v>
      </c>
    </row>
    <row r="104" spans="1:89" s="1" customFormat="1" ht="19.95" customHeight="1">
      <c r="B104" s="39"/>
      <c r="C104" s="40"/>
      <c r="D104" s="261" t="s">
        <v>132</v>
      </c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  <c r="AA104" s="262"/>
      <c r="AB104" s="262"/>
      <c r="AC104" s="40"/>
      <c r="AD104" s="40"/>
      <c r="AE104" s="40"/>
      <c r="AF104" s="40"/>
      <c r="AG104" s="263">
        <f>AG87*AS104</f>
        <v>0</v>
      </c>
      <c r="AH104" s="255"/>
      <c r="AI104" s="255"/>
      <c r="AJ104" s="255"/>
      <c r="AK104" s="255"/>
      <c r="AL104" s="255"/>
      <c r="AM104" s="255"/>
      <c r="AN104" s="255">
        <f>AG104+AV104</f>
        <v>0</v>
      </c>
      <c r="AO104" s="255"/>
      <c r="AP104" s="255"/>
      <c r="AQ104" s="41"/>
      <c r="AS104" s="119">
        <v>0</v>
      </c>
      <c r="AT104" s="120" t="s">
        <v>130</v>
      </c>
      <c r="AU104" s="120" t="s">
        <v>45</v>
      </c>
      <c r="AV104" s="108">
        <f>ROUND(IF(AU104="nulová",0,IF(OR(AU104="základní",AU104="zákl. přenesená"),AG104*L31,AG104*L32)),2)</f>
        <v>0</v>
      </c>
      <c r="BV104" s="22" t="s">
        <v>133</v>
      </c>
      <c r="BY104" s="118">
        <f>IF(AU104="základní",AV104,0)</f>
        <v>0</v>
      </c>
      <c r="BZ104" s="118">
        <f>IF(AU104="snížená",AV104,0)</f>
        <v>0</v>
      </c>
      <c r="CA104" s="118">
        <f>IF(AU104="zákl. přenesená",AV104,0)</f>
        <v>0</v>
      </c>
      <c r="CB104" s="118">
        <f>IF(AU104="sníž. přenesená",AV104,0)</f>
        <v>0</v>
      </c>
      <c r="CC104" s="118">
        <f>IF(AU104="nulová",AV104,0)</f>
        <v>0</v>
      </c>
      <c r="CD104" s="118">
        <f>IF(AU104="základní",AG104,0)</f>
        <v>0</v>
      </c>
      <c r="CE104" s="118">
        <f>IF(AU104="snížená",AG104,0)</f>
        <v>0</v>
      </c>
      <c r="CF104" s="118">
        <f>IF(AU104="zákl. přenesená",AG104,0)</f>
        <v>0</v>
      </c>
      <c r="CG104" s="118">
        <f>IF(AU104="sníž. přenesená",AG104,0)</f>
        <v>0</v>
      </c>
      <c r="CH104" s="118">
        <f>IF(AU104="nulová",AG104,0)</f>
        <v>0</v>
      </c>
      <c r="CI104" s="22">
        <f>IF(AU104="základní",1,IF(AU104="snížená",2,IF(AU104="zákl. přenesená",4,IF(AU104="sníž. přenesená",5,3))))</f>
        <v>1</v>
      </c>
      <c r="CJ104" s="22">
        <f>IF(AT104="stavební čast",1,IF(88104="investiční čast",2,3))</f>
        <v>1</v>
      </c>
      <c r="CK104" s="22" t="str">
        <f>IF(D104="Vyplň vlastní","","x")</f>
        <v/>
      </c>
    </row>
    <row r="105" spans="1:89" s="1" customFormat="1" ht="19.95" customHeight="1">
      <c r="B105" s="39"/>
      <c r="C105" s="40"/>
      <c r="D105" s="261" t="s">
        <v>132</v>
      </c>
      <c r="E105" s="262"/>
      <c r="F105" s="262"/>
      <c r="G105" s="262"/>
      <c r="H105" s="262"/>
      <c r="I105" s="262"/>
      <c r="J105" s="262"/>
      <c r="K105" s="262"/>
      <c r="L105" s="262"/>
      <c r="M105" s="262"/>
      <c r="N105" s="262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  <c r="AA105" s="262"/>
      <c r="AB105" s="262"/>
      <c r="AC105" s="40"/>
      <c r="AD105" s="40"/>
      <c r="AE105" s="40"/>
      <c r="AF105" s="40"/>
      <c r="AG105" s="263">
        <f>AG87*AS105</f>
        <v>0</v>
      </c>
      <c r="AH105" s="255"/>
      <c r="AI105" s="255"/>
      <c r="AJ105" s="255"/>
      <c r="AK105" s="255"/>
      <c r="AL105" s="255"/>
      <c r="AM105" s="255"/>
      <c r="AN105" s="255">
        <f>AG105+AV105</f>
        <v>0</v>
      </c>
      <c r="AO105" s="255"/>
      <c r="AP105" s="255"/>
      <c r="AQ105" s="41"/>
      <c r="AS105" s="119">
        <v>0</v>
      </c>
      <c r="AT105" s="120" t="s">
        <v>130</v>
      </c>
      <c r="AU105" s="120" t="s">
        <v>45</v>
      </c>
      <c r="AV105" s="108">
        <f>ROUND(IF(AU105="nulová",0,IF(OR(AU105="základní",AU105="zákl. přenesená"),AG105*L31,AG105*L32)),2)</f>
        <v>0</v>
      </c>
      <c r="BV105" s="22" t="s">
        <v>133</v>
      </c>
      <c r="BY105" s="118">
        <f>IF(AU105="základní",AV105,0)</f>
        <v>0</v>
      </c>
      <c r="BZ105" s="118">
        <f>IF(AU105="snížená",AV105,0)</f>
        <v>0</v>
      </c>
      <c r="CA105" s="118">
        <f>IF(AU105="zákl. přenesená",AV105,0)</f>
        <v>0</v>
      </c>
      <c r="CB105" s="118">
        <f>IF(AU105="sníž. přenesená",AV105,0)</f>
        <v>0</v>
      </c>
      <c r="CC105" s="118">
        <f>IF(AU105="nulová",AV105,0)</f>
        <v>0</v>
      </c>
      <c r="CD105" s="118">
        <f>IF(AU105="základní",AG105,0)</f>
        <v>0</v>
      </c>
      <c r="CE105" s="118">
        <f>IF(AU105="snížená",AG105,0)</f>
        <v>0</v>
      </c>
      <c r="CF105" s="118">
        <f>IF(AU105="zákl. přenesená",AG105,0)</f>
        <v>0</v>
      </c>
      <c r="CG105" s="118">
        <f>IF(AU105="sníž. přenesená",AG105,0)</f>
        <v>0</v>
      </c>
      <c r="CH105" s="118">
        <f>IF(AU105="nulová",AG105,0)</f>
        <v>0</v>
      </c>
      <c r="CI105" s="22">
        <f>IF(AU105="základní",1,IF(AU105="snížená",2,IF(AU105="zákl. přenesená",4,IF(AU105="sníž. přenesená",5,3))))</f>
        <v>1</v>
      </c>
      <c r="CJ105" s="22">
        <f>IF(AT105="stavební čast",1,IF(88105="investiční čast",2,3))</f>
        <v>1</v>
      </c>
      <c r="CK105" s="22" t="str">
        <f>IF(D105="Vyplň vlastní","","x")</f>
        <v/>
      </c>
    </row>
    <row r="106" spans="1:89" s="1" customFormat="1" ht="19.95" customHeight="1">
      <c r="B106" s="39"/>
      <c r="C106" s="40"/>
      <c r="D106" s="261" t="s">
        <v>132</v>
      </c>
      <c r="E106" s="262"/>
      <c r="F106" s="262"/>
      <c r="G106" s="262"/>
      <c r="H106" s="262"/>
      <c r="I106" s="262"/>
      <c r="J106" s="262"/>
      <c r="K106" s="262"/>
      <c r="L106" s="262"/>
      <c r="M106" s="262"/>
      <c r="N106" s="262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  <c r="Y106" s="262"/>
      <c r="Z106" s="262"/>
      <c r="AA106" s="262"/>
      <c r="AB106" s="262"/>
      <c r="AC106" s="40"/>
      <c r="AD106" s="40"/>
      <c r="AE106" s="40"/>
      <c r="AF106" s="40"/>
      <c r="AG106" s="263">
        <f>AG87*AS106</f>
        <v>0</v>
      </c>
      <c r="AH106" s="255"/>
      <c r="AI106" s="255"/>
      <c r="AJ106" s="255"/>
      <c r="AK106" s="255"/>
      <c r="AL106" s="255"/>
      <c r="AM106" s="255"/>
      <c r="AN106" s="255">
        <f>AG106+AV106</f>
        <v>0</v>
      </c>
      <c r="AO106" s="255"/>
      <c r="AP106" s="255"/>
      <c r="AQ106" s="41"/>
      <c r="AS106" s="121">
        <v>0</v>
      </c>
      <c r="AT106" s="122" t="s">
        <v>130</v>
      </c>
      <c r="AU106" s="122" t="s">
        <v>45</v>
      </c>
      <c r="AV106" s="123">
        <f>ROUND(IF(AU106="nulová",0,IF(OR(AU106="základní",AU106="zákl. přenesená"),AG106*L31,AG106*L32)),2)</f>
        <v>0</v>
      </c>
      <c r="BV106" s="22" t="s">
        <v>133</v>
      </c>
      <c r="BY106" s="118">
        <f>IF(AU106="základní",AV106,0)</f>
        <v>0</v>
      </c>
      <c r="BZ106" s="118">
        <f>IF(AU106="snížená",AV106,0)</f>
        <v>0</v>
      </c>
      <c r="CA106" s="118">
        <f>IF(AU106="zákl. přenesená",AV106,0)</f>
        <v>0</v>
      </c>
      <c r="CB106" s="118">
        <f>IF(AU106="sníž. přenesená",AV106,0)</f>
        <v>0</v>
      </c>
      <c r="CC106" s="118">
        <f>IF(AU106="nulová",AV106,0)</f>
        <v>0</v>
      </c>
      <c r="CD106" s="118">
        <f>IF(AU106="základní",AG106,0)</f>
        <v>0</v>
      </c>
      <c r="CE106" s="118">
        <f>IF(AU106="snížená",AG106,0)</f>
        <v>0</v>
      </c>
      <c r="CF106" s="118">
        <f>IF(AU106="zákl. přenesená",AG106,0)</f>
        <v>0</v>
      </c>
      <c r="CG106" s="118">
        <f>IF(AU106="sníž. přenesená",AG106,0)</f>
        <v>0</v>
      </c>
      <c r="CH106" s="118">
        <f>IF(AU106="nulová",AG106,0)</f>
        <v>0</v>
      </c>
      <c r="CI106" s="22">
        <f>IF(AU106="základní",1,IF(AU106="snížená",2,IF(AU106="zákl. přenesená",4,IF(AU106="sníž. přenesená",5,3))))</f>
        <v>1</v>
      </c>
      <c r="CJ106" s="22">
        <f>IF(AT106="stavební čast",1,IF(88106="investiční čast",2,3))</f>
        <v>1</v>
      </c>
      <c r="CK106" s="22" t="str">
        <f>IF(D106="Vyplň vlastní","","x")</f>
        <v/>
      </c>
    </row>
    <row r="107" spans="1:89" s="1" customFormat="1" ht="10.95" customHeight="1"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1"/>
    </row>
    <row r="108" spans="1:89" s="1" customFormat="1" ht="30" customHeight="1">
      <c r="B108" s="39"/>
      <c r="C108" s="124" t="s">
        <v>134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258">
        <f>ROUND(AG87+AG102,2)</f>
        <v>0</v>
      </c>
      <c r="AH108" s="258"/>
      <c r="AI108" s="258"/>
      <c r="AJ108" s="258"/>
      <c r="AK108" s="258"/>
      <c r="AL108" s="258"/>
      <c r="AM108" s="258"/>
      <c r="AN108" s="258">
        <f>AN87+AN102</f>
        <v>0</v>
      </c>
      <c r="AO108" s="258"/>
      <c r="AP108" s="258"/>
      <c r="AQ108" s="41"/>
    </row>
    <row r="109" spans="1:89" s="1" customFormat="1" ht="6.9" customHeight="1"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5"/>
    </row>
  </sheetData>
  <mergeCells count="106">
    <mergeCell ref="AG108:AM108"/>
    <mergeCell ref="AN108:AP108"/>
    <mergeCell ref="AR2:BE2"/>
    <mergeCell ref="D104:AB104"/>
    <mergeCell ref="AG104:AM104"/>
    <mergeCell ref="AN104:AP104"/>
    <mergeCell ref="D105:AB105"/>
    <mergeCell ref="AG105:AM105"/>
    <mergeCell ref="AN105:AP105"/>
    <mergeCell ref="D106:AB106"/>
    <mergeCell ref="AG106:AM106"/>
    <mergeCell ref="AN106:AP106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G103:AM103"/>
    <mergeCell ref="AN103:AP103"/>
    <mergeCell ref="AG102:AM102"/>
    <mergeCell ref="AN102:AP102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AN98:AP98"/>
    <mergeCell ref="AG98:AM98"/>
    <mergeCell ref="E98:I98"/>
    <mergeCell ref="K98:AF98"/>
    <mergeCell ref="AN93:AP93"/>
    <mergeCell ref="AG93:AM93"/>
    <mergeCell ref="E93:I93"/>
    <mergeCell ref="K93:AF93"/>
    <mergeCell ref="AN94:AP94"/>
    <mergeCell ref="AG94:AM94"/>
    <mergeCell ref="E94:I94"/>
    <mergeCell ref="K94:AF94"/>
    <mergeCell ref="AN95:AP95"/>
    <mergeCell ref="AG95:AM95"/>
    <mergeCell ref="E95:I95"/>
    <mergeCell ref="K95:AF95"/>
    <mergeCell ref="AN90:AP90"/>
    <mergeCell ref="AG90:AM90"/>
    <mergeCell ref="E90:I90"/>
    <mergeCell ref="K90:AF90"/>
    <mergeCell ref="AN91:AP91"/>
    <mergeCell ref="AG91:AM91"/>
    <mergeCell ref="E91:I91"/>
    <mergeCell ref="K91:AF91"/>
    <mergeCell ref="AN92:AP92"/>
    <mergeCell ref="AG92:AM92"/>
    <mergeCell ref="E92:I92"/>
    <mergeCell ref="K92:AF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G87:AM87"/>
    <mergeCell ref="AN87:AP87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</mergeCells>
  <dataValidations count="2">
    <dataValidation type="list" allowBlank="1" showInputMessage="1" showErrorMessage="1" error="Povoleny jsou hodnoty základní, snížená, zákl. přenesená, sníž. přenesená, nulová." sqref="AU103:AU10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3:AT107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SO,1 - Bourací a přípravn...'!C2" display="/"/>
    <hyperlink ref="A90" location="'A - A-Travnaté hřiště(25x...'!C2" display="/"/>
    <hyperlink ref="A91" location="'B - B-Dětské hřiště s PUR...'!C2" display="/"/>
    <hyperlink ref="A92" location="'C - C Vzduchová trampolína'!C2" display="/"/>
    <hyperlink ref="A93" location="'D - D Herní prvek hrad'!C2" display="/"/>
    <hyperlink ref="A94" location="'E - E Herní prvek houpačka'!C2" display="/"/>
    <hyperlink ref="A95" location="'F - F Betonové sedáky'!C2" display="/"/>
    <hyperlink ref="A96" location="'I - I Mlatová plocha'!C2" display="/"/>
    <hyperlink ref="A97" location="'J - J Vodní prvek'!C2" display="/"/>
    <hyperlink ref="A98" location="'K - K Posilovací sestava'!C2" display="/"/>
    <hyperlink ref="A99" location="'SO.3 - Parkové a sadové ú...'!C2" display="/"/>
    <hyperlink ref="A100" location="'VRN - Vedlejší rozpočtové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7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89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s="1" customFormat="1" ht="32.85" customHeight="1">
      <c r="B7" s="39"/>
      <c r="C7" s="40"/>
      <c r="D7" s="33" t="s">
        <v>141</v>
      </c>
      <c r="E7" s="40"/>
      <c r="F7" s="224" t="s">
        <v>142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40"/>
      <c r="R7" s="41"/>
    </row>
    <row r="8" spans="1:66" s="1" customFormat="1" ht="14.4" customHeight="1">
      <c r="B8" s="39"/>
      <c r="C8" s="40"/>
      <c r="D8" s="34" t="s">
        <v>21</v>
      </c>
      <c r="E8" s="40"/>
      <c r="F8" s="32" t="s">
        <v>5</v>
      </c>
      <c r="G8" s="40"/>
      <c r="H8" s="40"/>
      <c r="I8" s="40"/>
      <c r="J8" s="40"/>
      <c r="K8" s="40"/>
      <c r="L8" s="40"/>
      <c r="M8" s="34" t="s">
        <v>22</v>
      </c>
      <c r="N8" s="40"/>
      <c r="O8" s="32" t="s">
        <v>5</v>
      </c>
      <c r="P8" s="40"/>
      <c r="Q8" s="40"/>
      <c r="R8" s="41"/>
    </row>
    <row r="9" spans="1:66" s="1" customFormat="1" ht="14.4" customHeight="1">
      <c r="B9" s="39"/>
      <c r="C9" s="40"/>
      <c r="D9" s="34" t="s">
        <v>23</v>
      </c>
      <c r="E9" s="40"/>
      <c r="F9" s="32" t="s">
        <v>24</v>
      </c>
      <c r="G9" s="40"/>
      <c r="H9" s="40"/>
      <c r="I9" s="40"/>
      <c r="J9" s="40"/>
      <c r="K9" s="40"/>
      <c r="L9" s="40"/>
      <c r="M9" s="34" t="s">
        <v>25</v>
      </c>
      <c r="N9" s="40"/>
      <c r="O9" s="267" t="str">
        <f>'Rekapitulace stavby'!AN8</f>
        <v>24. 11. 2017</v>
      </c>
      <c r="P9" s="268"/>
      <c r="Q9" s="40"/>
      <c r="R9" s="41"/>
    </row>
    <row r="10" spans="1:66" s="1" customFormat="1" ht="10.95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66" s="1" customFormat="1" ht="14.4" customHeight="1">
      <c r="B11" s="39"/>
      <c r="C11" s="40"/>
      <c r="D11" s="34" t="s">
        <v>27</v>
      </c>
      <c r="E11" s="40"/>
      <c r="F11" s="40"/>
      <c r="G11" s="40"/>
      <c r="H11" s="40"/>
      <c r="I11" s="40"/>
      <c r="J11" s="40"/>
      <c r="K11" s="40"/>
      <c r="L11" s="40"/>
      <c r="M11" s="34" t="s">
        <v>28</v>
      </c>
      <c r="N11" s="40"/>
      <c r="O11" s="222" t="s">
        <v>29</v>
      </c>
      <c r="P11" s="222"/>
      <c r="Q11" s="40"/>
      <c r="R11" s="41"/>
    </row>
    <row r="12" spans="1:66" s="1" customFormat="1" ht="18" customHeight="1">
      <c r="B12" s="39"/>
      <c r="C12" s="40"/>
      <c r="D12" s="40"/>
      <c r="E12" s="32" t="s">
        <v>30</v>
      </c>
      <c r="F12" s="40"/>
      <c r="G12" s="40"/>
      <c r="H12" s="40"/>
      <c r="I12" s="40"/>
      <c r="J12" s="40"/>
      <c r="K12" s="40"/>
      <c r="L12" s="40"/>
      <c r="M12" s="34" t="s">
        <v>31</v>
      </c>
      <c r="N12" s="40"/>
      <c r="O12" s="222" t="s">
        <v>5</v>
      </c>
      <c r="P12" s="222"/>
      <c r="Q12" s="40"/>
      <c r="R12" s="41"/>
    </row>
    <row r="13" spans="1:66" s="1" customFormat="1" ht="6.9" customHeight="1"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66" s="1" customFormat="1" ht="14.4" customHeight="1">
      <c r="B14" s="39"/>
      <c r="C14" s="40"/>
      <c r="D14" s="34" t="s">
        <v>32</v>
      </c>
      <c r="E14" s="40"/>
      <c r="F14" s="40"/>
      <c r="G14" s="40"/>
      <c r="H14" s="40"/>
      <c r="I14" s="40"/>
      <c r="J14" s="40"/>
      <c r="K14" s="40"/>
      <c r="L14" s="40"/>
      <c r="M14" s="34" t="s">
        <v>28</v>
      </c>
      <c r="N14" s="40"/>
      <c r="O14" s="269" t="str">
        <f>IF('Rekapitulace stavby'!AN13="","",'Rekapitulace stavby'!AN13)</f>
        <v>Vyplň údaj</v>
      </c>
      <c r="P14" s="222"/>
      <c r="Q14" s="40"/>
      <c r="R14" s="41"/>
    </row>
    <row r="15" spans="1:66" s="1" customFormat="1" ht="18" customHeight="1">
      <c r="B15" s="39"/>
      <c r="C15" s="40"/>
      <c r="D15" s="40"/>
      <c r="E15" s="269" t="str">
        <f>IF('Rekapitulace stavby'!E14="","",'Rekapitulace stavby'!E14)</f>
        <v>Vyplň údaj</v>
      </c>
      <c r="F15" s="270"/>
      <c r="G15" s="270"/>
      <c r="H15" s="270"/>
      <c r="I15" s="270"/>
      <c r="J15" s="270"/>
      <c r="K15" s="270"/>
      <c r="L15" s="270"/>
      <c r="M15" s="34" t="s">
        <v>31</v>
      </c>
      <c r="N15" s="40"/>
      <c r="O15" s="269" t="str">
        <f>IF('Rekapitulace stavby'!AN14="","",'Rekapitulace stavby'!AN14)</f>
        <v>Vyplň údaj</v>
      </c>
      <c r="P15" s="222"/>
      <c r="Q15" s="40"/>
      <c r="R15" s="41"/>
    </row>
    <row r="16" spans="1:66" s="1" customFormat="1" ht="6.9" customHeight="1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2:18" s="1" customFormat="1" ht="14.4" customHeight="1">
      <c r="B17" s="39"/>
      <c r="C17" s="40"/>
      <c r="D17" s="34" t="s">
        <v>34</v>
      </c>
      <c r="E17" s="40"/>
      <c r="F17" s="40"/>
      <c r="G17" s="40"/>
      <c r="H17" s="40"/>
      <c r="I17" s="40"/>
      <c r="J17" s="40"/>
      <c r="K17" s="40"/>
      <c r="L17" s="40"/>
      <c r="M17" s="34" t="s">
        <v>28</v>
      </c>
      <c r="N17" s="40"/>
      <c r="O17" s="222" t="s">
        <v>35</v>
      </c>
      <c r="P17" s="222"/>
      <c r="Q17" s="40"/>
      <c r="R17" s="41"/>
    </row>
    <row r="18" spans="2:18" s="1" customFormat="1" ht="18" customHeight="1">
      <c r="B18" s="39"/>
      <c r="C18" s="40"/>
      <c r="D18" s="40"/>
      <c r="E18" s="32" t="s">
        <v>36</v>
      </c>
      <c r="F18" s="40"/>
      <c r="G18" s="40"/>
      <c r="H18" s="40"/>
      <c r="I18" s="40"/>
      <c r="J18" s="40"/>
      <c r="K18" s="40"/>
      <c r="L18" s="40"/>
      <c r="M18" s="34" t="s">
        <v>31</v>
      </c>
      <c r="N18" s="40"/>
      <c r="O18" s="222" t="s">
        <v>5</v>
      </c>
      <c r="P18" s="222"/>
      <c r="Q18" s="40"/>
      <c r="R18" s="41"/>
    </row>
    <row r="19" spans="2:18" s="1" customFormat="1" ht="6.9" customHeight="1"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</row>
    <row r="20" spans="2:18" s="1" customFormat="1" ht="14.4" customHeight="1">
      <c r="B20" s="39"/>
      <c r="C20" s="40"/>
      <c r="D20" s="34" t="s">
        <v>38</v>
      </c>
      <c r="E20" s="40"/>
      <c r="F20" s="40"/>
      <c r="G20" s="40"/>
      <c r="H20" s="40"/>
      <c r="I20" s="40"/>
      <c r="J20" s="40"/>
      <c r="K20" s="40"/>
      <c r="L20" s="40"/>
      <c r="M20" s="34" t="s">
        <v>28</v>
      </c>
      <c r="N20" s="40"/>
      <c r="O20" s="222" t="str">
        <f>IF('Rekapitulace stavby'!AN19="","",'Rekapitulace stavby'!AN19)</f>
        <v/>
      </c>
      <c r="P20" s="222"/>
      <c r="Q20" s="40"/>
      <c r="R20" s="41"/>
    </row>
    <row r="21" spans="2:18" s="1" customFormat="1" ht="18" customHeight="1">
      <c r="B21" s="39"/>
      <c r="C21" s="40"/>
      <c r="D21" s="40"/>
      <c r="E21" s="32" t="str">
        <f>IF('Rekapitulace stavby'!E20="","",'Rekapitulace stavby'!E20)</f>
        <v xml:space="preserve"> </v>
      </c>
      <c r="F21" s="40"/>
      <c r="G21" s="40"/>
      <c r="H21" s="40"/>
      <c r="I21" s="40"/>
      <c r="J21" s="40"/>
      <c r="K21" s="40"/>
      <c r="L21" s="40"/>
      <c r="M21" s="34" t="s">
        <v>31</v>
      </c>
      <c r="N21" s="40"/>
      <c r="O21" s="222" t="str">
        <f>IF('Rekapitulace stavby'!AN20="","",'Rekapitulace stavby'!AN20)</f>
        <v/>
      </c>
      <c r="P21" s="222"/>
      <c r="Q21" s="40"/>
      <c r="R21" s="41"/>
    </row>
    <row r="22" spans="2:18" s="1" customFormat="1" ht="6.9" customHeight="1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2:18" s="1" customFormat="1" ht="14.4" customHeight="1">
      <c r="B23" s="39"/>
      <c r="C23" s="40"/>
      <c r="D23" s="34" t="s">
        <v>40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22.5" customHeight="1">
      <c r="B24" s="39"/>
      <c r="C24" s="40"/>
      <c r="D24" s="40"/>
      <c r="E24" s="227" t="s">
        <v>5</v>
      </c>
      <c r="F24" s="227"/>
      <c r="G24" s="227"/>
      <c r="H24" s="227"/>
      <c r="I24" s="227"/>
      <c r="J24" s="227"/>
      <c r="K24" s="227"/>
      <c r="L24" s="227"/>
      <c r="M24" s="40"/>
      <c r="N24" s="40"/>
      <c r="O24" s="40"/>
      <c r="P24" s="40"/>
      <c r="Q24" s="40"/>
      <c r="R24" s="41"/>
    </row>
    <row r="25" spans="2:18" s="1" customFormat="1" ht="6.9" customHeigh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40"/>
      <c r="R26" s="41"/>
    </row>
    <row r="27" spans="2:18" s="1" customFormat="1" ht="14.4" customHeight="1">
      <c r="B27" s="39"/>
      <c r="C27" s="40"/>
      <c r="D27" s="127" t="s">
        <v>143</v>
      </c>
      <c r="E27" s="40"/>
      <c r="F27" s="40"/>
      <c r="G27" s="40"/>
      <c r="H27" s="40"/>
      <c r="I27" s="40"/>
      <c r="J27" s="40"/>
      <c r="K27" s="40"/>
      <c r="L27" s="40"/>
      <c r="M27" s="228">
        <f>N88</f>
        <v>0</v>
      </c>
      <c r="N27" s="228"/>
      <c r="O27" s="228"/>
      <c r="P27" s="228"/>
      <c r="Q27" s="40"/>
      <c r="R27" s="41"/>
    </row>
    <row r="28" spans="2:18" s="1" customFormat="1" ht="14.4" customHeight="1">
      <c r="B28" s="39"/>
      <c r="C28" s="40"/>
      <c r="D28" s="38" t="s">
        <v>129</v>
      </c>
      <c r="E28" s="40"/>
      <c r="F28" s="40"/>
      <c r="G28" s="40"/>
      <c r="H28" s="40"/>
      <c r="I28" s="40"/>
      <c r="J28" s="40"/>
      <c r="K28" s="40"/>
      <c r="L28" s="40"/>
      <c r="M28" s="228">
        <f>N94</f>
        <v>0</v>
      </c>
      <c r="N28" s="228"/>
      <c r="O28" s="228"/>
      <c r="P28" s="228"/>
      <c r="Q28" s="40"/>
      <c r="R28" s="41"/>
    </row>
    <row r="29" spans="2:18" s="1" customFormat="1" ht="6.9" customHeight="1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</row>
    <row r="30" spans="2:18" s="1" customFormat="1" ht="25.35" customHeight="1">
      <c r="B30" s="39"/>
      <c r="C30" s="40"/>
      <c r="D30" s="128" t="s">
        <v>43</v>
      </c>
      <c r="E30" s="40"/>
      <c r="F30" s="40"/>
      <c r="G30" s="40"/>
      <c r="H30" s="40"/>
      <c r="I30" s="40"/>
      <c r="J30" s="40"/>
      <c r="K30" s="40"/>
      <c r="L30" s="40"/>
      <c r="M30" s="271">
        <f>ROUND(M27+M28,2)</f>
        <v>0</v>
      </c>
      <c r="N30" s="266"/>
      <c r="O30" s="266"/>
      <c r="P30" s="266"/>
      <c r="Q30" s="40"/>
      <c r="R30" s="41"/>
    </row>
    <row r="31" spans="2:18" s="1" customFormat="1" ht="6.9" customHeight="1">
      <c r="B31" s="39"/>
      <c r="C31" s="4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40"/>
      <c r="R31" s="41"/>
    </row>
    <row r="32" spans="2:18" s="1" customFormat="1" ht="14.4" customHeight="1">
      <c r="B32" s="39"/>
      <c r="C32" s="40"/>
      <c r="D32" s="46" t="s">
        <v>44</v>
      </c>
      <c r="E32" s="46" t="s">
        <v>45</v>
      </c>
      <c r="F32" s="47">
        <v>0.21</v>
      </c>
      <c r="G32" s="129" t="s">
        <v>46</v>
      </c>
      <c r="H32" s="272">
        <f>(SUM(BE94:BE101)+SUM(BE119:BE155))</f>
        <v>0</v>
      </c>
      <c r="I32" s="266"/>
      <c r="J32" s="266"/>
      <c r="K32" s="40"/>
      <c r="L32" s="40"/>
      <c r="M32" s="272">
        <f>ROUND((SUM(BE94:BE101)+SUM(BE119:BE155)), 2)*F32</f>
        <v>0</v>
      </c>
      <c r="N32" s="266"/>
      <c r="O32" s="266"/>
      <c r="P32" s="266"/>
      <c r="Q32" s="40"/>
      <c r="R32" s="41"/>
    </row>
    <row r="33" spans="2:18" s="1" customFormat="1" ht="14.4" customHeight="1">
      <c r="B33" s="39"/>
      <c r="C33" s="40"/>
      <c r="D33" s="40"/>
      <c r="E33" s="46" t="s">
        <v>47</v>
      </c>
      <c r="F33" s="47">
        <v>0.15</v>
      </c>
      <c r="G33" s="129" t="s">
        <v>46</v>
      </c>
      <c r="H33" s="272">
        <f>(SUM(BF94:BF101)+SUM(BF119:BF155))</f>
        <v>0</v>
      </c>
      <c r="I33" s="266"/>
      <c r="J33" s="266"/>
      <c r="K33" s="40"/>
      <c r="L33" s="40"/>
      <c r="M33" s="272">
        <f>ROUND((SUM(BF94:BF101)+SUM(BF119:BF155)), 2)*F33</f>
        <v>0</v>
      </c>
      <c r="N33" s="266"/>
      <c r="O33" s="266"/>
      <c r="P33" s="266"/>
      <c r="Q33" s="40"/>
      <c r="R33" s="41"/>
    </row>
    <row r="34" spans="2:18" s="1" customFormat="1" ht="14.4" hidden="1" customHeight="1">
      <c r="B34" s="39"/>
      <c r="C34" s="40"/>
      <c r="D34" s="40"/>
      <c r="E34" s="46" t="s">
        <v>48</v>
      </c>
      <c r="F34" s="47">
        <v>0.21</v>
      </c>
      <c r="G34" s="129" t="s">
        <v>46</v>
      </c>
      <c r="H34" s="272">
        <f>(SUM(BG94:BG101)+SUM(BG119:BG155))</f>
        <v>0</v>
      </c>
      <c r="I34" s="266"/>
      <c r="J34" s="266"/>
      <c r="K34" s="40"/>
      <c r="L34" s="40"/>
      <c r="M34" s="272"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49</v>
      </c>
      <c r="F35" s="47">
        <v>0.15</v>
      </c>
      <c r="G35" s="129" t="s">
        <v>46</v>
      </c>
      <c r="H35" s="272">
        <f>(SUM(BH94:BH101)+SUM(BH119:BH155))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50</v>
      </c>
      <c r="F36" s="47">
        <v>0</v>
      </c>
      <c r="G36" s="129" t="s">
        <v>46</v>
      </c>
      <c r="H36" s="272">
        <f>(SUM(BI94:BI101)+SUM(BI119:BI155))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6.9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</row>
    <row r="38" spans="2:18" s="1" customFormat="1" ht="25.35" customHeight="1">
      <c r="B38" s="39"/>
      <c r="C38" s="125"/>
      <c r="D38" s="130" t="s">
        <v>51</v>
      </c>
      <c r="E38" s="79"/>
      <c r="F38" s="79"/>
      <c r="G38" s="131" t="s">
        <v>52</v>
      </c>
      <c r="H38" s="132" t="s">
        <v>53</v>
      </c>
      <c r="I38" s="79"/>
      <c r="J38" s="79"/>
      <c r="K38" s="79"/>
      <c r="L38" s="273">
        <f>SUM(M30:M36)</f>
        <v>0</v>
      </c>
      <c r="M38" s="273"/>
      <c r="N38" s="273"/>
      <c r="O38" s="273"/>
      <c r="P38" s="274"/>
      <c r="Q38" s="125"/>
      <c r="R38" s="41"/>
    </row>
    <row r="39" spans="2:18" s="1" customFormat="1" ht="14.4" customHeight="1"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>
      <c r="B41" s="26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27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s="1" customFormat="1" ht="36.9" customHeight="1">
      <c r="B79" s="39"/>
      <c r="C79" s="73" t="s">
        <v>141</v>
      </c>
      <c r="D79" s="40"/>
      <c r="E79" s="40"/>
      <c r="F79" s="238" t="str">
        <f>F7</f>
        <v>SO,1 - Bourací a přípravné práce</v>
      </c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40"/>
      <c r="R79" s="41"/>
    </row>
    <row r="80" spans="2:18" s="1" customFormat="1" ht="6.9" customHeight="1"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1"/>
    </row>
    <row r="81" spans="2:65" s="1" customFormat="1" ht="18" customHeight="1">
      <c r="B81" s="39"/>
      <c r="C81" s="34" t="s">
        <v>23</v>
      </c>
      <c r="D81" s="40"/>
      <c r="E81" s="40"/>
      <c r="F81" s="32" t="str">
        <f>F9</f>
        <v>Louny</v>
      </c>
      <c r="G81" s="40"/>
      <c r="H81" s="40"/>
      <c r="I81" s="40"/>
      <c r="J81" s="40"/>
      <c r="K81" s="34" t="s">
        <v>25</v>
      </c>
      <c r="L81" s="40"/>
      <c r="M81" s="268" t="str">
        <f>IF(O9="","",O9)</f>
        <v>24. 11. 2017</v>
      </c>
      <c r="N81" s="268"/>
      <c r="O81" s="268"/>
      <c r="P81" s="268"/>
      <c r="Q81" s="40"/>
      <c r="R81" s="41"/>
    </row>
    <row r="82" spans="2:65" s="1" customFormat="1" ht="6.9" customHeight="1"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/>
    </row>
    <row r="83" spans="2:65" s="1" customFormat="1" ht="13.2">
      <c r="B83" s="39"/>
      <c r="C83" s="34" t="s">
        <v>27</v>
      </c>
      <c r="D83" s="40"/>
      <c r="E83" s="40"/>
      <c r="F83" s="32" t="str">
        <f>E12</f>
        <v>Město Louny Mírové náměstí 44023 Louny</v>
      </c>
      <c r="G83" s="40"/>
      <c r="H83" s="40"/>
      <c r="I83" s="40"/>
      <c r="J83" s="40"/>
      <c r="K83" s="34" t="s">
        <v>34</v>
      </c>
      <c r="L83" s="40"/>
      <c r="M83" s="222" t="str">
        <f>E18</f>
        <v>Pitter design, s.r.o.Pardubice</v>
      </c>
      <c r="N83" s="222"/>
      <c r="O83" s="222"/>
      <c r="P83" s="222"/>
      <c r="Q83" s="222"/>
      <c r="R83" s="41"/>
    </row>
    <row r="84" spans="2:65" s="1" customFormat="1" ht="14.4" customHeight="1">
      <c r="B84" s="39"/>
      <c r="C84" s="34" t="s">
        <v>32</v>
      </c>
      <c r="D84" s="40"/>
      <c r="E84" s="40"/>
      <c r="F84" s="32" t="str">
        <f>IF(E15="","",E15)</f>
        <v>Vyplň údaj</v>
      </c>
      <c r="G84" s="40"/>
      <c r="H84" s="40"/>
      <c r="I84" s="40"/>
      <c r="J84" s="40"/>
      <c r="K84" s="34" t="s">
        <v>38</v>
      </c>
      <c r="L84" s="40"/>
      <c r="M84" s="222" t="str">
        <f>E21</f>
        <v xml:space="preserve"> </v>
      </c>
      <c r="N84" s="222"/>
      <c r="O84" s="222"/>
      <c r="P84" s="222"/>
      <c r="Q84" s="222"/>
      <c r="R84" s="41"/>
    </row>
    <row r="85" spans="2:65" s="1" customFormat="1" ht="10.35" customHeight="1"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</row>
    <row r="86" spans="2:65" s="1" customFormat="1" ht="29.25" customHeight="1">
      <c r="B86" s="39"/>
      <c r="C86" s="275" t="s">
        <v>145</v>
      </c>
      <c r="D86" s="276"/>
      <c r="E86" s="276"/>
      <c r="F86" s="276"/>
      <c r="G86" s="276"/>
      <c r="H86" s="125"/>
      <c r="I86" s="125"/>
      <c r="J86" s="125"/>
      <c r="K86" s="125"/>
      <c r="L86" s="125"/>
      <c r="M86" s="125"/>
      <c r="N86" s="275" t="s">
        <v>146</v>
      </c>
      <c r="O86" s="276"/>
      <c r="P86" s="276"/>
      <c r="Q86" s="276"/>
      <c r="R86" s="41"/>
    </row>
    <row r="87" spans="2:65" s="1" customFormat="1" ht="10.35" customHeight="1"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1"/>
    </row>
    <row r="88" spans="2:65" s="1" customFormat="1" ht="29.25" customHeight="1">
      <c r="B88" s="39"/>
      <c r="C88" s="133" t="s">
        <v>147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54">
        <f>N119</f>
        <v>0</v>
      </c>
      <c r="O88" s="277"/>
      <c r="P88" s="277"/>
      <c r="Q88" s="277"/>
      <c r="R88" s="41"/>
      <c r="AU88" s="22" t="s">
        <v>148</v>
      </c>
    </row>
    <row r="89" spans="2:65" s="7" customFormat="1" ht="24.9" customHeight="1">
      <c r="B89" s="134"/>
      <c r="C89" s="135"/>
      <c r="D89" s="136" t="s">
        <v>149</v>
      </c>
      <c r="E89" s="135"/>
      <c r="F89" s="135"/>
      <c r="G89" s="135"/>
      <c r="H89" s="135"/>
      <c r="I89" s="135"/>
      <c r="J89" s="135"/>
      <c r="K89" s="135"/>
      <c r="L89" s="135"/>
      <c r="M89" s="135"/>
      <c r="N89" s="278">
        <f>N120</f>
        <v>0</v>
      </c>
      <c r="O89" s="279"/>
      <c r="P89" s="279"/>
      <c r="Q89" s="279"/>
      <c r="R89" s="137"/>
    </row>
    <row r="90" spans="2:65" s="8" customFormat="1" ht="19.95" customHeight="1">
      <c r="B90" s="138"/>
      <c r="C90" s="103"/>
      <c r="D90" s="114" t="s">
        <v>150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55">
        <f>N121</f>
        <v>0</v>
      </c>
      <c r="O90" s="256"/>
      <c r="P90" s="256"/>
      <c r="Q90" s="256"/>
      <c r="R90" s="139"/>
    </row>
    <row r="91" spans="2:65" s="8" customFormat="1" ht="19.95" customHeight="1">
      <c r="B91" s="138"/>
      <c r="C91" s="103"/>
      <c r="D91" s="114" t="s">
        <v>151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N142</f>
        <v>0</v>
      </c>
      <c r="O91" s="256"/>
      <c r="P91" s="256"/>
      <c r="Q91" s="256"/>
      <c r="R91" s="139"/>
    </row>
    <row r="92" spans="2:65" s="8" customFormat="1" ht="19.95" customHeight="1">
      <c r="B92" s="138"/>
      <c r="C92" s="103"/>
      <c r="D92" s="114" t="s">
        <v>152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N151</f>
        <v>0</v>
      </c>
      <c r="O92" s="256"/>
      <c r="P92" s="256"/>
      <c r="Q92" s="256"/>
      <c r="R92" s="139"/>
    </row>
    <row r="93" spans="2:65" s="1" customFormat="1" ht="21.75" customHeight="1"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1"/>
    </row>
    <row r="94" spans="2:65" s="1" customFormat="1" ht="29.25" customHeight="1">
      <c r="B94" s="39"/>
      <c r="C94" s="133" t="s">
        <v>153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277">
        <f>ROUND(N95+N96+N97+N98+N99+N100,2)</f>
        <v>0</v>
      </c>
      <c r="O94" s="280"/>
      <c r="P94" s="280"/>
      <c r="Q94" s="280"/>
      <c r="R94" s="41"/>
      <c r="T94" s="140"/>
      <c r="U94" s="141" t="s">
        <v>44</v>
      </c>
    </row>
    <row r="95" spans="2:65" s="1" customFormat="1" ht="18" customHeight="1">
      <c r="B95" s="142"/>
      <c r="C95" s="143"/>
      <c r="D95" s="261" t="s">
        <v>154</v>
      </c>
      <c r="E95" s="281"/>
      <c r="F95" s="281"/>
      <c r="G95" s="281"/>
      <c r="H95" s="281"/>
      <c r="I95" s="143"/>
      <c r="J95" s="143"/>
      <c r="K95" s="143"/>
      <c r="L95" s="143"/>
      <c r="M95" s="143"/>
      <c r="N95" s="263">
        <f>ROUND(N88*T95,2)</f>
        <v>0</v>
      </c>
      <c r="O95" s="282"/>
      <c r="P95" s="282"/>
      <c r="Q95" s="282"/>
      <c r="R95" s="145"/>
      <c r="S95" s="143"/>
      <c r="T95" s="146"/>
      <c r="U95" s="147" t="s">
        <v>45</v>
      </c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9" t="s">
        <v>123</v>
      </c>
      <c r="AZ95" s="148"/>
      <c r="BA95" s="148"/>
      <c r="BB95" s="148"/>
      <c r="BC95" s="148"/>
      <c r="BD95" s="148"/>
      <c r="BE95" s="150">
        <f t="shared" ref="BE95:BE100" si="0">IF(U95="základní",N95,0)</f>
        <v>0</v>
      </c>
      <c r="BF95" s="150">
        <f t="shared" ref="BF95:BF100" si="1">IF(U95="snížená",N95,0)</f>
        <v>0</v>
      </c>
      <c r="BG95" s="150">
        <f t="shared" ref="BG95:BG100" si="2">IF(U95="zákl. přenesená",N95,0)</f>
        <v>0</v>
      </c>
      <c r="BH95" s="150">
        <f t="shared" ref="BH95:BH100" si="3">IF(U95="sníž. přenesená",N95,0)</f>
        <v>0</v>
      </c>
      <c r="BI95" s="150">
        <f t="shared" ref="BI95:BI100" si="4">IF(U95="nulová",N95,0)</f>
        <v>0</v>
      </c>
      <c r="BJ95" s="149" t="s">
        <v>88</v>
      </c>
      <c r="BK95" s="148"/>
      <c r="BL95" s="148"/>
      <c r="BM95" s="148"/>
    </row>
    <row r="96" spans="2:65" s="1" customFormat="1" ht="18" customHeight="1">
      <c r="B96" s="142"/>
      <c r="C96" s="143"/>
      <c r="D96" s="261" t="s">
        <v>155</v>
      </c>
      <c r="E96" s="281"/>
      <c r="F96" s="281"/>
      <c r="G96" s="281"/>
      <c r="H96" s="281"/>
      <c r="I96" s="143"/>
      <c r="J96" s="143"/>
      <c r="K96" s="143"/>
      <c r="L96" s="143"/>
      <c r="M96" s="143"/>
      <c r="N96" s="263">
        <f>ROUND(N88*T96,2)</f>
        <v>0</v>
      </c>
      <c r="O96" s="282"/>
      <c r="P96" s="282"/>
      <c r="Q96" s="282"/>
      <c r="R96" s="145"/>
      <c r="S96" s="143"/>
      <c r="T96" s="146"/>
      <c r="U96" s="147" t="s">
        <v>45</v>
      </c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9" t="s">
        <v>123</v>
      </c>
      <c r="AZ96" s="148"/>
      <c r="BA96" s="148"/>
      <c r="BB96" s="148"/>
      <c r="BC96" s="148"/>
      <c r="BD96" s="148"/>
      <c r="BE96" s="150">
        <f t="shared" si="0"/>
        <v>0</v>
      </c>
      <c r="BF96" s="150">
        <f t="shared" si="1"/>
        <v>0</v>
      </c>
      <c r="BG96" s="150">
        <f t="shared" si="2"/>
        <v>0</v>
      </c>
      <c r="BH96" s="150">
        <f t="shared" si="3"/>
        <v>0</v>
      </c>
      <c r="BI96" s="150">
        <f t="shared" si="4"/>
        <v>0</v>
      </c>
      <c r="BJ96" s="149" t="s">
        <v>88</v>
      </c>
      <c r="BK96" s="148"/>
      <c r="BL96" s="148"/>
      <c r="BM96" s="148"/>
    </row>
    <row r="97" spans="2:65" s="1" customFormat="1" ht="18" customHeight="1">
      <c r="B97" s="142"/>
      <c r="C97" s="143"/>
      <c r="D97" s="261" t="s">
        <v>156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ROUND(N88*T97,2)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si="0"/>
        <v>0</v>
      </c>
      <c r="BF97" s="150">
        <f t="shared" si="1"/>
        <v>0</v>
      </c>
      <c r="BG97" s="150">
        <f t="shared" si="2"/>
        <v>0</v>
      </c>
      <c r="BH97" s="150">
        <f t="shared" si="3"/>
        <v>0</v>
      </c>
      <c r="BI97" s="150">
        <f t="shared" si="4"/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157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ROUND(N88*T98,2)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158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ROUND(N88*T99,2)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144" t="s">
        <v>159</v>
      </c>
      <c r="E100" s="143"/>
      <c r="F100" s="143"/>
      <c r="G100" s="143"/>
      <c r="H100" s="143"/>
      <c r="I100" s="143"/>
      <c r="J100" s="143"/>
      <c r="K100" s="143"/>
      <c r="L100" s="143"/>
      <c r="M100" s="143"/>
      <c r="N100" s="263">
        <f>ROUND(N88*T100,2)</f>
        <v>0</v>
      </c>
      <c r="O100" s="282"/>
      <c r="P100" s="282"/>
      <c r="Q100" s="282"/>
      <c r="R100" s="145"/>
      <c r="S100" s="143"/>
      <c r="T100" s="151"/>
      <c r="U100" s="152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160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1"/>
    </row>
    <row r="102" spans="2:65" s="1" customFormat="1" ht="29.25" customHeight="1">
      <c r="B102" s="39"/>
      <c r="C102" s="124" t="s">
        <v>134</v>
      </c>
      <c r="D102" s="125"/>
      <c r="E102" s="125"/>
      <c r="F102" s="125"/>
      <c r="G102" s="125"/>
      <c r="H102" s="125"/>
      <c r="I102" s="125"/>
      <c r="J102" s="125"/>
      <c r="K102" s="125"/>
      <c r="L102" s="258">
        <f>ROUND(SUM(N88+N94),2)</f>
        <v>0</v>
      </c>
      <c r="M102" s="258"/>
      <c r="N102" s="258"/>
      <c r="O102" s="258"/>
      <c r="P102" s="258"/>
      <c r="Q102" s="258"/>
      <c r="R102" s="41"/>
    </row>
    <row r="103" spans="2:65" s="1" customFormat="1" ht="6.9" customHeight="1"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5"/>
    </row>
    <row r="107" spans="2:65" s="1" customFormat="1" ht="6.9" customHeight="1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8"/>
    </row>
    <row r="108" spans="2:65" s="1" customFormat="1" ht="36.9" customHeight="1">
      <c r="B108" s="39"/>
      <c r="C108" s="218" t="s">
        <v>161</v>
      </c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6"/>
      <c r="O108" s="266"/>
      <c r="P108" s="266"/>
      <c r="Q108" s="266"/>
      <c r="R108" s="41"/>
    </row>
    <row r="109" spans="2:65" s="1" customFormat="1" ht="6.9" customHeight="1"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1"/>
    </row>
    <row r="110" spans="2:65" s="1" customFormat="1" ht="30" customHeight="1">
      <c r="B110" s="39"/>
      <c r="C110" s="34" t="s">
        <v>19</v>
      </c>
      <c r="D110" s="40"/>
      <c r="E110" s="40"/>
      <c r="F110" s="264" t="str">
        <f>F6</f>
        <v>Rekonstrukce letního cvičiště v Lounech</v>
      </c>
      <c r="G110" s="265"/>
      <c r="H110" s="265"/>
      <c r="I110" s="265"/>
      <c r="J110" s="265"/>
      <c r="K110" s="265"/>
      <c r="L110" s="265"/>
      <c r="M110" s="265"/>
      <c r="N110" s="265"/>
      <c r="O110" s="265"/>
      <c r="P110" s="265"/>
      <c r="Q110" s="40"/>
      <c r="R110" s="41"/>
    </row>
    <row r="111" spans="2:65" s="1" customFormat="1" ht="36.9" customHeight="1">
      <c r="B111" s="39"/>
      <c r="C111" s="73" t="s">
        <v>141</v>
      </c>
      <c r="D111" s="40"/>
      <c r="E111" s="40"/>
      <c r="F111" s="238" t="str">
        <f>F7</f>
        <v>SO,1 - Bourací a přípravné práce</v>
      </c>
      <c r="G111" s="266"/>
      <c r="H111" s="266"/>
      <c r="I111" s="266"/>
      <c r="J111" s="266"/>
      <c r="K111" s="266"/>
      <c r="L111" s="266"/>
      <c r="M111" s="266"/>
      <c r="N111" s="266"/>
      <c r="O111" s="266"/>
      <c r="P111" s="266"/>
      <c r="Q111" s="40"/>
      <c r="R111" s="41"/>
    </row>
    <row r="112" spans="2:65" s="1" customFormat="1" ht="6.9" customHeight="1"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</row>
    <row r="113" spans="2:65" s="1" customFormat="1" ht="18" customHeight="1">
      <c r="B113" s="39"/>
      <c r="C113" s="34" t="s">
        <v>23</v>
      </c>
      <c r="D113" s="40"/>
      <c r="E113" s="40"/>
      <c r="F113" s="32" t="str">
        <f>F9</f>
        <v>Louny</v>
      </c>
      <c r="G113" s="40"/>
      <c r="H113" s="40"/>
      <c r="I113" s="40"/>
      <c r="J113" s="40"/>
      <c r="K113" s="34" t="s">
        <v>25</v>
      </c>
      <c r="L113" s="40"/>
      <c r="M113" s="268" t="str">
        <f>IF(O9="","",O9)</f>
        <v>24. 11. 2017</v>
      </c>
      <c r="N113" s="268"/>
      <c r="O113" s="268"/>
      <c r="P113" s="268"/>
      <c r="Q113" s="40"/>
      <c r="R113" s="41"/>
    </row>
    <row r="114" spans="2:65" s="1" customFormat="1" ht="6.9" customHeight="1"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1"/>
    </row>
    <row r="115" spans="2:65" s="1" customFormat="1" ht="13.2">
      <c r="B115" s="39"/>
      <c r="C115" s="34" t="s">
        <v>27</v>
      </c>
      <c r="D115" s="40"/>
      <c r="E115" s="40"/>
      <c r="F115" s="32" t="str">
        <f>E12</f>
        <v>Město Louny Mírové náměstí 44023 Louny</v>
      </c>
      <c r="G115" s="40"/>
      <c r="H115" s="40"/>
      <c r="I115" s="40"/>
      <c r="J115" s="40"/>
      <c r="K115" s="34" t="s">
        <v>34</v>
      </c>
      <c r="L115" s="40"/>
      <c r="M115" s="222" t="str">
        <f>E18</f>
        <v>Pitter design, s.r.o.Pardubice</v>
      </c>
      <c r="N115" s="222"/>
      <c r="O115" s="222"/>
      <c r="P115" s="222"/>
      <c r="Q115" s="222"/>
      <c r="R115" s="41"/>
    </row>
    <row r="116" spans="2:65" s="1" customFormat="1" ht="14.4" customHeight="1">
      <c r="B116" s="39"/>
      <c r="C116" s="34" t="s">
        <v>32</v>
      </c>
      <c r="D116" s="40"/>
      <c r="E116" s="40"/>
      <c r="F116" s="32" t="str">
        <f>IF(E15="","",E15)</f>
        <v>Vyplň údaj</v>
      </c>
      <c r="G116" s="40"/>
      <c r="H116" s="40"/>
      <c r="I116" s="40"/>
      <c r="J116" s="40"/>
      <c r="K116" s="34" t="s">
        <v>38</v>
      </c>
      <c r="L116" s="40"/>
      <c r="M116" s="222" t="str">
        <f>E21</f>
        <v xml:space="preserve"> </v>
      </c>
      <c r="N116" s="222"/>
      <c r="O116" s="222"/>
      <c r="P116" s="222"/>
      <c r="Q116" s="222"/>
      <c r="R116" s="41"/>
    </row>
    <row r="117" spans="2:65" s="1" customFormat="1" ht="10.35" customHeight="1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</row>
    <row r="118" spans="2:65" s="9" customFormat="1" ht="29.25" customHeight="1">
      <c r="B118" s="153"/>
      <c r="C118" s="154" t="s">
        <v>162</v>
      </c>
      <c r="D118" s="155" t="s">
        <v>163</v>
      </c>
      <c r="E118" s="155" t="s">
        <v>62</v>
      </c>
      <c r="F118" s="283" t="s">
        <v>164</v>
      </c>
      <c r="G118" s="283"/>
      <c r="H118" s="283"/>
      <c r="I118" s="283"/>
      <c r="J118" s="155" t="s">
        <v>165</v>
      </c>
      <c r="K118" s="155" t="s">
        <v>166</v>
      </c>
      <c r="L118" s="284" t="s">
        <v>167</v>
      </c>
      <c r="M118" s="284"/>
      <c r="N118" s="283" t="s">
        <v>146</v>
      </c>
      <c r="O118" s="283"/>
      <c r="P118" s="283"/>
      <c r="Q118" s="285"/>
      <c r="R118" s="156"/>
      <c r="T118" s="80" t="s">
        <v>168</v>
      </c>
      <c r="U118" s="81" t="s">
        <v>44</v>
      </c>
      <c r="V118" s="81" t="s">
        <v>169</v>
      </c>
      <c r="W118" s="81" t="s">
        <v>170</v>
      </c>
      <c r="X118" s="81" t="s">
        <v>171</v>
      </c>
      <c r="Y118" s="81" t="s">
        <v>172</v>
      </c>
      <c r="Z118" s="81" t="s">
        <v>173</v>
      </c>
      <c r="AA118" s="82" t="s">
        <v>174</v>
      </c>
    </row>
    <row r="119" spans="2:65" s="1" customFormat="1" ht="29.25" customHeight="1">
      <c r="B119" s="39"/>
      <c r="C119" s="84" t="s">
        <v>143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300">
        <f>BK119</f>
        <v>0</v>
      </c>
      <c r="O119" s="301"/>
      <c r="P119" s="301"/>
      <c r="Q119" s="301"/>
      <c r="R119" s="41"/>
      <c r="T119" s="83"/>
      <c r="U119" s="55"/>
      <c r="V119" s="55"/>
      <c r="W119" s="157">
        <f>W120+W156</f>
        <v>0</v>
      </c>
      <c r="X119" s="55"/>
      <c r="Y119" s="157">
        <f>Y120+Y156</f>
        <v>1.1999999999999999E-2</v>
      </c>
      <c r="Z119" s="55"/>
      <c r="AA119" s="158">
        <f>AA120+AA156</f>
        <v>861.03</v>
      </c>
      <c r="AT119" s="22" t="s">
        <v>79</v>
      </c>
      <c r="AU119" s="22" t="s">
        <v>148</v>
      </c>
      <c r="BK119" s="159">
        <f>BK120+BK156</f>
        <v>0</v>
      </c>
    </row>
    <row r="120" spans="2:65" s="10" customFormat="1" ht="37.35" customHeight="1">
      <c r="B120" s="160"/>
      <c r="C120" s="161"/>
      <c r="D120" s="162" t="s">
        <v>149</v>
      </c>
      <c r="E120" s="162"/>
      <c r="F120" s="162"/>
      <c r="G120" s="162"/>
      <c r="H120" s="162"/>
      <c r="I120" s="162"/>
      <c r="J120" s="162"/>
      <c r="K120" s="162"/>
      <c r="L120" s="162"/>
      <c r="M120" s="162"/>
      <c r="N120" s="302">
        <f>BK120</f>
        <v>0</v>
      </c>
      <c r="O120" s="278"/>
      <c r="P120" s="278"/>
      <c r="Q120" s="278"/>
      <c r="R120" s="163"/>
      <c r="T120" s="164"/>
      <c r="U120" s="161"/>
      <c r="V120" s="161"/>
      <c r="W120" s="165">
        <f>W121+W142+W151</f>
        <v>0</v>
      </c>
      <c r="X120" s="161"/>
      <c r="Y120" s="165">
        <f>Y121+Y142+Y151</f>
        <v>1.1999999999999999E-2</v>
      </c>
      <c r="Z120" s="161"/>
      <c r="AA120" s="166">
        <f>AA121+AA142+AA151</f>
        <v>861.03</v>
      </c>
      <c r="AR120" s="167" t="s">
        <v>88</v>
      </c>
      <c r="AT120" s="168" t="s">
        <v>79</v>
      </c>
      <c r="AU120" s="168" t="s">
        <v>80</v>
      </c>
      <c r="AY120" s="167" t="s">
        <v>175</v>
      </c>
      <c r="BK120" s="169">
        <f>BK121+BK142+BK151</f>
        <v>0</v>
      </c>
    </row>
    <row r="121" spans="2:65" s="10" customFormat="1" ht="19.95" customHeight="1">
      <c r="B121" s="160"/>
      <c r="C121" s="161"/>
      <c r="D121" s="170" t="s">
        <v>150</v>
      </c>
      <c r="E121" s="170"/>
      <c r="F121" s="170"/>
      <c r="G121" s="170"/>
      <c r="H121" s="170"/>
      <c r="I121" s="170"/>
      <c r="J121" s="170"/>
      <c r="K121" s="170"/>
      <c r="L121" s="170"/>
      <c r="M121" s="170"/>
      <c r="N121" s="303">
        <f>BK121</f>
        <v>0</v>
      </c>
      <c r="O121" s="304"/>
      <c r="P121" s="304"/>
      <c r="Q121" s="304"/>
      <c r="R121" s="163"/>
      <c r="T121" s="164"/>
      <c r="U121" s="161"/>
      <c r="V121" s="161"/>
      <c r="W121" s="165">
        <f>SUM(W122:W141)</f>
        <v>0</v>
      </c>
      <c r="X121" s="161"/>
      <c r="Y121" s="165">
        <f>SUM(Y122:Y141)</f>
        <v>1.1999999999999999E-2</v>
      </c>
      <c r="Z121" s="161"/>
      <c r="AA121" s="166">
        <f>SUM(AA122:AA141)</f>
        <v>858.375</v>
      </c>
      <c r="AR121" s="167" t="s">
        <v>88</v>
      </c>
      <c r="AT121" s="168" t="s">
        <v>79</v>
      </c>
      <c r="AU121" s="168" t="s">
        <v>88</v>
      </c>
      <c r="AY121" s="167" t="s">
        <v>175</v>
      </c>
      <c r="BK121" s="169">
        <f>SUM(BK122:BK141)</f>
        <v>0</v>
      </c>
    </row>
    <row r="122" spans="2:65" s="1" customFormat="1" ht="31.5" customHeight="1">
      <c r="B122" s="142"/>
      <c r="C122" s="171" t="s">
        <v>88</v>
      </c>
      <c r="D122" s="171" t="s">
        <v>117</v>
      </c>
      <c r="E122" s="172" t="s">
        <v>176</v>
      </c>
      <c r="F122" s="286" t="s">
        <v>177</v>
      </c>
      <c r="G122" s="286"/>
      <c r="H122" s="286"/>
      <c r="I122" s="286"/>
      <c r="J122" s="173" t="s">
        <v>178</v>
      </c>
      <c r="K122" s="174">
        <v>511</v>
      </c>
      <c r="L122" s="287">
        <v>0</v>
      </c>
      <c r="M122" s="287"/>
      <c r="N122" s="288">
        <f>ROUND(L122*K122,2)</f>
        <v>0</v>
      </c>
      <c r="O122" s="288"/>
      <c r="P122" s="288"/>
      <c r="Q122" s="288"/>
      <c r="R122" s="145"/>
      <c r="T122" s="175" t="s">
        <v>5</v>
      </c>
      <c r="U122" s="48" t="s">
        <v>45</v>
      </c>
      <c r="V122" s="40"/>
      <c r="W122" s="176">
        <f>V122*K122</f>
        <v>0</v>
      </c>
      <c r="X122" s="176">
        <v>0</v>
      </c>
      <c r="Y122" s="176">
        <f>X122*K122</f>
        <v>0</v>
      </c>
      <c r="Z122" s="176">
        <v>0</v>
      </c>
      <c r="AA122" s="177">
        <f>Z122*K122</f>
        <v>0</v>
      </c>
      <c r="AR122" s="22" t="s">
        <v>179</v>
      </c>
      <c r="AT122" s="22" t="s">
        <v>117</v>
      </c>
      <c r="AU122" s="22" t="s">
        <v>95</v>
      </c>
      <c r="AY122" s="22" t="s">
        <v>175</v>
      </c>
      <c r="BE122" s="118">
        <f>IF(U122="základní",N122,0)</f>
        <v>0</v>
      </c>
      <c r="BF122" s="118">
        <f>IF(U122="snížená",N122,0)</f>
        <v>0</v>
      </c>
      <c r="BG122" s="118">
        <f>IF(U122="zákl. přenesená",N122,0)</f>
        <v>0</v>
      </c>
      <c r="BH122" s="118">
        <f>IF(U122="sníž. přenesená",N122,0)</f>
        <v>0</v>
      </c>
      <c r="BI122" s="118">
        <f>IF(U122="nulová",N122,0)</f>
        <v>0</v>
      </c>
      <c r="BJ122" s="22" t="s">
        <v>88</v>
      </c>
      <c r="BK122" s="118">
        <f>ROUND(L122*K122,2)</f>
        <v>0</v>
      </c>
      <c r="BL122" s="22" t="s">
        <v>179</v>
      </c>
      <c r="BM122" s="22" t="s">
        <v>180</v>
      </c>
    </row>
    <row r="123" spans="2:65" s="1" customFormat="1" ht="31.5" customHeight="1">
      <c r="B123" s="142"/>
      <c r="C123" s="171" t="s">
        <v>95</v>
      </c>
      <c r="D123" s="171" t="s">
        <v>117</v>
      </c>
      <c r="E123" s="172" t="s">
        <v>181</v>
      </c>
      <c r="F123" s="286" t="s">
        <v>182</v>
      </c>
      <c r="G123" s="286"/>
      <c r="H123" s="286"/>
      <c r="I123" s="286"/>
      <c r="J123" s="173" t="s">
        <v>178</v>
      </c>
      <c r="K123" s="174">
        <v>866.25</v>
      </c>
      <c r="L123" s="287">
        <v>0</v>
      </c>
      <c r="M123" s="287"/>
      <c r="N123" s="288">
        <f>ROUND(L123*K123,2)</f>
        <v>0</v>
      </c>
      <c r="O123" s="288"/>
      <c r="P123" s="288"/>
      <c r="Q123" s="288"/>
      <c r="R123" s="145"/>
      <c r="T123" s="175" t="s">
        <v>5</v>
      </c>
      <c r="U123" s="48" t="s">
        <v>45</v>
      </c>
      <c r="V123" s="40"/>
      <c r="W123" s="176">
        <f>V123*K123</f>
        <v>0</v>
      </c>
      <c r="X123" s="176">
        <v>0</v>
      </c>
      <c r="Y123" s="176">
        <f>X123*K123</f>
        <v>0</v>
      </c>
      <c r="Z123" s="176">
        <v>0.22</v>
      </c>
      <c r="AA123" s="177">
        <f>Z123*K123</f>
        <v>190.57499999999999</v>
      </c>
      <c r="AR123" s="22" t="s">
        <v>179</v>
      </c>
      <c r="AT123" s="22" t="s">
        <v>117</v>
      </c>
      <c r="AU123" s="22" t="s">
        <v>95</v>
      </c>
      <c r="AY123" s="22" t="s">
        <v>175</v>
      </c>
      <c r="BE123" s="118">
        <f>IF(U123="základní",N123,0)</f>
        <v>0</v>
      </c>
      <c r="BF123" s="118">
        <f>IF(U123="snížená",N123,0)</f>
        <v>0</v>
      </c>
      <c r="BG123" s="118">
        <f>IF(U123="zákl. přenesená",N123,0)</f>
        <v>0</v>
      </c>
      <c r="BH123" s="118">
        <f>IF(U123="sníž. přenesená",N123,0)</f>
        <v>0</v>
      </c>
      <c r="BI123" s="118">
        <f>IF(U123="nulová",N123,0)</f>
        <v>0</v>
      </c>
      <c r="BJ123" s="22" t="s">
        <v>88</v>
      </c>
      <c r="BK123" s="118">
        <f>ROUND(L123*K123,2)</f>
        <v>0</v>
      </c>
      <c r="BL123" s="22" t="s">
        <v>179</v>
      </c>
      <c r="BM123" s="22" t="s">
        <v>183</v>
      </c>
    </row>
    <row r="124" spans="2:65" s="11" customFormat="1" ht="22.5" customHeight="1">
      <c r="B124" s="178"/>
      <c r="C124" s="179"/>
      <c r="D124" s="179"/>
      <c r="E124" s="180" t="s">
        <v>5</v>
      </c>
      <c r="F124" s="289" t="s">
        <v>184</v>
      </c>
      <c r="G124" s="290"/>
      <c r="H124" s="290"/>
      <c r="I124" s="290"/>
      <c r="J124" s="179"/>
      <c r="K124" s="181" t="s">
        <v>5</v>
      </c>
      <c r="L124" s="179"/>
      <c r="M124" s="179"/>
      <c r="N124" s="179"/>
      <c r="O124" s="179"/>
      <c r="P124" s="179"/>
      <c r="Q124" s="179"/>
      <c r="R124" s="182"/>
      <c r="T124" s="183"/>
      <c r="U124" s="179"/>
      <c r="V124" s="179"/>
      <c r="W124" s="179"/>
      <c r="X124" s="179"/>
      <c r="Y124" s="179"/>
      <c r="Z124" s="179"/>
      <c r="AA124" s="184"/>
      <c r="AT124" s="185" t="s">
        <v>185</v>
      </c>
      <c r="AU124" s="185" t="s">
        <v>95</v>
      </c>
      <c r="AV124" s="11" t="s">
        <v>88</v>
      </c>
      <c r="AW124" s="11" t="s">
        <v>37</v>
      </c>
      <c r="AX124" s="11" t="s">
        <v>80</v>
      </c>
      <c r="AY124" s="185" t="s">
        <v>175</v>
      </c>
    </row>
    <row r="125" spans="2:65" s="12" customFormat="1" ht="22.5" customHeight="1">
      <c r="B125" s="186"/>
      <c r="C125" s="187"/>
      <c r="D125" s="187"/>
      <c r="E125" s="188" t="s">
        <v>5</v>
      </c>
      <c r="F125" s="291" t="s">
        <v>186</v>
      </c>
      <c r="G125" s="292"/>
      <c r="H125" s="292"/>
      <c r="I125" s="292"/>
      <c r="J125" s="187"/>
      <c r="K125" s="189">
        <v>74.25</v>
      </c>
      <c r="L125" s="187"/>
      <c r="M125" s="187"/>
      <c r="N125" s="187"/>
      <c r="O125" s="187"/>
      <c r="P125" s="187"/>
      <c r="Q125" s="187"/>
      <c r="R125" s="190"/>
      <c r="T125" s="191"/>
      <c r="U125" s="187"/>
      <c r="V125" s="187"/>
      <c r="W125" s="187"/>
      <c r="X125" s="187"/>
      <c r="Y125" s="187"/>
      <c r="Z125" s="187"/>
      <c r="AA125" s="192"/>
      <c r="AT125" s="193" t="s">
        <v>185</v>
      </c>
      <c r="AU125" s="193" t="s">
        <v>95</v>
      </c>
      <c r="AV125" s="12" t="s">
        <v>95</v>
      </c>
      <c r="AW125" s="12" t="s">
        <v>37</v>
      </c>
      <c r="AX125" s="12" t="s">
        <v>80</v>
      </c>
      <c r="AY125" s="193" t="s">
        <v>175</v>
      </c>
    </row>
    <row r="126" spans="2:65" s="12" customFormat="1" ht="22.5" customHeight="1">
      <c r="B126" s="186"/>
      <c r="C126" s="187"/>
      <c r="D126" s="187"/>
      <c r="E126" s="188" t="s">
        <v>5</v>
      </c>
      <c r="F126" s="291" t="s">
        <v>187</v>
      </c>
      <c r="G126" s="292"/>
      <c r="H126" s="292"/>
      <c r="I126" s="292"/>
      <c r="J126" s="187"/>
      <c r="K126" s="189">
        <v>760</v>
      </c>
      <c r="L126" s="187"/>
      <c r="M126" s="187"/>
      <c r="N126" s="187"/>
      <c r="O126" s="187"/>
      <c r="P126" s="187"/>
      <c r="Q126" s="187"/>
      <c r="R126" s="190"/>
      <c r="T126" s="191"/>
      <c r="U126" s="187"/>
      <c r="V126" s="187"/>
      <c r="W126" s="187"/>
      <c r="X126" s="187"/>
      <c r="Y126" s="187"/>
      <c r="Z126" s="187"/>
      <c r="AA126" s="192"/>
      <c r="AT126" s="193" t="s">
        <v>185</v>
      </c>
      <c r="AU126" s="193" t="s">
        <v>95</v>
      </c>
      <c r="AV126" s="12" t="s">
        <v>95</v>
      </c>
      <c r="AW126" s="12" t="s">
        <v>37</v>
      </c>
      <c r="AX126" s="12" t="s">
        <v>80</v>
      </c>
      <c r="AY126" s="193" t="s">
        <v>175</v>
      </c>
    </row>
    <row r="127" spans="2:65" s="12" customFormat="1" ht="22.5" customHeight="1">
      <c r="B127" s="186"/>
      <c r="C127" s="187"/>
      <c r="D127" s="187"/>
      <c r="E127" s="188" t="s">
        <v>5</v>
      </c>
      <c r="F127" s="291" t="s">
        <v>188</v>
      </c>
      <c r="G127" s="292"/>
      <c r="H127" s="292"/>
      <c r="I127" s="292"/>
      <c r="J127" s="187"/>
      <c r="K127" s="189">
        <v>32</v>
      </c>
      <c r="L127" s="187"/>
      <c r="M127" s="187"/>
      <c r="N127" s="187"/>
      <c r="O127" s="187"/>
      <c r="P127" s="187"/>
      <c r="Q127" s="187"/>
      <c r="R127" s="190"/>
      <c r="T127" s="191"/>
      <c r="U127" s="187"/>
      <c r="V127" s="187"/>
      <c r="W127" s="187"/>
      <c r="X127" s="187"/>
      <c r="Y127" s="187"/>
      <c r="Z127" s="187"/>
      <c r="AA127" s="192"/>
      <c r="AT127" s="193" t="s">
        <v>185</v>
      </c>
      <c r="AU127" s="193" t="s">
        <v>95</v>
      </c>
      <c r="AV127" s="12" t="s">
        <v>95</v>
      </c>
      <c r="AW127" s="12" t="s">
        <v>37</v>
      </c>
      <c r="AX127" s="12" t="s">
        <v>80</v>
      </c>
      <c r="AY127" s="193" t="s">
        <v>175</v>
      </c>
    </row>
    <row r="128" spans="2:65" s="13" customFormat="1" ht="22.5" customHeight="1">
      <c r="B128" s="194"/>
      <c r="C128" s="195"/>
      <c r="D128" s="195"/>
      <c r="E128" s="196" t="s">
        <v>5</v>
      </c>
      <c r="F128" s="293" t="s">
        <v>189</v>
      </c>
      <c r="G128" s="294"/>
      <c r="H128" s="294"/>
      <c r="I128" s="294"/>
      <c r="J128" s="195"/>
      <c r="K128" s="197">
        <v>866.25</v>
      </c>
      <c r="L128" s="195"/>
      <c r="M128" s="195"/>
      <c r="N128" s="195"/>
      <c r="O128" s="195"/>
      <c r="P128" s="195"/>
      <c r="Q128" s="195"/>
      <c r="R128" s="198"/>
      <c r="T128" s="199"/>
      <c r="U128" s="195"/>
      <c r="V128" s="195"/>
      <c r="W128" s="195"/>
      <c r="X128" s="195"/>
      <c r="Y128" s="195"/>
      <c r="Z128" s="195"/>
      <c r="AA128" s="200"/>
      <c r="AT128" s="201" t="s">
        <v>185</v>
      </c>
      <c r="AU128" s="201" t="s">
        <v>95</v>
      </c>
      <c r="AV128" s="13" t="s">
        <v>179</v>
      </c>
      <c r="AW128" s="13" t="s">
        <v>37</v>
      </c>
      <c r="AX128" s="13" t="s">
        <v>88</v>
      </c>
      <c r="AY128" s="201" t="s">
        <v>175</v>
      </c>
    </row>
    <row r="129" spans="2:65" s="1" customFormat="1" ht="31.5" customHeight="1">
      <c r="B129" s="142"/>
      <c r="C129" s="171" t="s">
        <v>190</v>
      </c>
      <c r="D129" s="171" t="s">
        <v>117</v>
      </c>
      <c r="E129" s="172" t="s">
        <v>191</v>
      </c>
      <c r="F129" s="286" t="s">
        <v>192</v>
      </c>
      <c r="G129" s="286"/>
      <c r="H129" s="286"/>
      <c r="I129" s="286"/>
      <c r="J129" s="173" t="s">
        <v>178</v>
      </c>
      <c r="K129" s="174">
        <v>1484</v>
      </c>
      <c r="L129" s="287">
        <v>0</v>
      </c>
      <c r="M129" s="287"/>
      <c r="N129" s="288">
        <f>ROUND(L129*K129,2)</f>
        <v>0</v>
      </c>
      <c r="O129" s="288"/>
      <c r="P129" s="288"/>
      <c r="Q129" s="288"/>
      <c r="R129" s="145"/>
      <c r="T129" s="175" t="s">
        <v>5</v>
      </c>
      <c r="U129" s="48" t="s">
        <v>45</v>
      </c>
      <c r="V129" s="40"/>
      <c r="W129" s="176">
        <f>V129*K129</f>
        <v>0</v>
      </c>
      <c r="X129" s="176">
        <v>0</v>
      </c>
      <c r="Y129" s="176">
        <f>X129*K129</f>
        <v>0</v>
      </c>
      <c r="Z129" s="176">
        <v>0.45</v>
      </c>
      <c r="AA129" s="177">
        <f>Z129*K129</f>
        <v>667.80000000000007</v>
      </c>
      <c r="AR129" s="22" t="s">
        <v>179</v>
      </c>
      <c r="AT129" s="22" t="s">
        <v>117</v>
      </c>
      <c r="AU129" s="22" t="s">
        <v>95</v>
      </c>
      <c r="AY129" s="22" t="s">
        <v>175</v>
      </c>
      <c r="BE129" s="118">
        <f>IF(U129="základní",N129,0)</f>
        <v>0</v>
      </c>
      <c r="BF129" s="118">
        <f>IF(U129="snížená",N129,0)</f>
        <v>0</v>
      </c>
      <c r="BG129" s="118">
        <f>IF(U129="zákl. přenesená",N129,0)</f>
        <v>0</v>
      </c>
      <c r="BH129" s="118">
        <f>IF(U129="sníž. přenesená",N129,0)</f>
        <v>0</v>
      </c>
      <c r="BI129" s="118">
        <f>IF(U129="nulová",N129,0)</f>
        <v>0</v>
      </c>
      <c r="BJ129" s="22" t="s">
        <v>88</v>
      </c>
      <c r="BK129" s="118">
        <f>ROUND(L129*K129,2)</f>
        <v>0</v>
      </c>
      <c r="BL129" s="22" t="s">
        <v>179</v>
      </c>
      <c r="BM129" s="22" t="s">
        <v>193</v>
      </c>
    </row>
    <row r="130" spans="2:65" s="11" customFormat="1" ht="22.5" customHeight="1">
      <c r="B130" s="178"/>
      <c r="C130" s="179"/>
      <c r="D130" s="179"/>
      <c r="E130" s="180" t="s">
        <v>5</v>
      </c>
      <c r="F130" s="289" t="s">
        <v>194</v>
      </c>
      <c r="G130" s="290"/>
      <c r="H130" s="290"/>
      <c r="I130" s="290"/>
      <c r="J130" s="179"/>
      <c r="K130" s="181" t="s">
        <v>5</v>
      </c>
      <c r="L130" s="179"/>
      <c r="M130" s="179"/>
      <c r="N130" s="179"/>
      <c r="O130" s="179"/>
      <c r="P130" s="179"/>
      <c r="Q130" s="179"/>
      <c r="R130" s="182"/>
      <c r="T130" s="183"/>
      <c r="U130" s="179"/>
      <c r="V130" s="179"/>
      <c r="W130" s="179"/>
      <c r="X130" s="179"/>
      <c r="Y130" s="179"/>
      <c r="Z130" s="179"/>
      <c r="AA130" s="184"/>
      <c r="AT130" s="185" t="s">
        <v>185</v>
      </c>
      <c r="AU130" s="185" t="s">
        <v>95</v>
      </c>
      <c r="AV130" s="11" t="s">
        <v>88</v>
      </c>
      <c r="AW130" s="11" t="s">
        <v>37</v>
      </c>
      <c r="AX130" s="11" t="s">
        <v>80</v>
      </c>
      <c r="AY130" s="185" t="s">
        <v>175</v>
      </c>
    </row>
    <row r="131" spans="2:65" s="12" customFormat="1" ht="22.5" customHeight="1">
      <c r="B131" s="186"/>
      <c r="C131" s="187"/>
      <c r="D131" s="187"/>
      <c r="E131" s="188" t="s">
        <v>5</v>
      </c>
      <c r="F131" s="291" t="s">
        <v>195</v>
      </c>
      <c r="G131" s="292"/>
      <c r="H131" s="292"/>
      <c r="I131" s="292"/>
      <c r="J131" s="187"/>
      <c r="K131" s="189">
        <v>1444</v>
      </c>
      <c r="L131" s="187"/>
      <c r="M131" s="187"/>
      <c r="N131" s="187"/>
      <c r="O131" s="187"/>
      <c r="P131" s="187"/>
      <c r="Q131" s="187"/>
      <c r="R131" s="190"/>
      <c r="T131" s="191"/>
      <c r="U131" s="187"/>
      <c r="V131" s="187"/>
      <c r="W131" s="187"/>
      <c r="X131" s="187"/>
      <c r="Y131" s="187"/>
      <c r="Z131" s="187"/>
      <c r="AA131" s="192"/>
      <c r="AT131" s="193" t="s">
        <v>185</v>
      </c>
      <c r="AU131" s="193" t="s">
        <v>95</v>
      </c>
      <c r="AV131" s="12" t="s">
        <v>95</v>
      </c>
      <c r="AW131" s="12" t="s">
        <v>37</v>
      </c>
      <c r="AX131" s="12" t="s">
        <v>80</v>
      </c>
      <c r="AY131" s="193" t="s">
        <v>175</v>
      </c>
    </row>
    <row r="132" spans="2:65" s="12" customFormat="1" ht="22.5" customHeight="1">
      <c r="B132" s="186"/>
      <c r="C132" s="187"/>
      <c r="D132" s="187"/>
      <c r="E132" s="188" t="s">
        <v>5</v>
      </c>
      <c r="F132" s="291" t="s">
        <v>196</v>
      </c>
      <c r="G132" s="292"/>
      <c r="H132" s="292"/>
      <c r="I132" s="292"/>
      <c r="J132" s="187"/>
      <c r="K132" s="189">
        <v>20</v>
      </c>
      <c r="L132" s="187"/>
      <c r="M132" s="187"/>
      <c r="N132" s="187"/>
      <c r="O132" s="187"/>
      <c r="P132" s="187"/>
      <c r="Q132" s="187"/>
      <c r="R132" s="190"/>
      <c r="T132" s="191"/>
      <c r="U132" s="187"/>
      <c r="V132" s="187"/>
      <c r="W132" s="187"/>
      <c r="X132" s="187"/>
      <c r="Y132" s="187"/>
      <c r="Z132" s="187"/>
      <c r="AA132" s="192"/>
      <c r="AT132" s="193" t="s">
        <v>185</v>
      </c>
      <c r="AU132" s="193" t="s">
        <v>95</v>
      </c>
      <c r="AV132" s="12" t="s">
        <v>95</v>
      </c>
      <c r="AW132" s="12" t="s">
        <v>37</v>
      </c>
      <c r="AX132" s="12" t="s">
        <v>80</v>
      </c>
      <c r="AY132" s="193" t="s">
        <v>175</v>
      </c>
    </row>
    <row r="133" spans="2:65" s="12" customFormat="1" ht="22.5" customHeight="1">
      <c r="B133" s="186"/>
      <c r="C133" s="187"/>
      <c r="D133" s="187"/>
      <c r="E133" s="188" t="s">
        <v>5</v>
      </c>
      <c r="F133" s="291" t="s">
        <v>196</v>
      </c>
      <c r="G133" s="292"/>
      <c r="H133" s="292"/>
      <c r="I133" s="292"/>
      <c r="J133" s="187"/>
      <c r="K133" s="189">
        <v>20</v>
      </c>
      <c r="L133" s="187"/>
      <c r="M133" s="187"/>
      <c r="N133" s="187"/>
      <c r="O133" s="187"/>
      <c r="P133" s="187"/>
      <c r="Q133" s="187"/>
      <c r="R133" s="190"/>
      <c r="T133" s="191"/>
      <c r="U133" s="187"/>
      <c r="V133" s="187"/>
      <c r="W133" s="187"/>
      <c r="X133" s="187"/>
      <c r="Y133" s="187"/>
      <c r="Z133" s="187"/>
      <c r="AA133" s="192"/>
      <c r="AT133" s="193" t="s">
        <v>185</v>
      </c>
      <c r="AU133" s="193" t="s">
        <v>95</v>
      </c>
      <c r="AV133" s="12" t="s">
        <v>95</v>
      </c>
      <c r="AW133" s="12" t="s">
        <v>37</v>
      </c>
      <c r="AX133" s="12" t="s">
        <v>80</v>
      </c>
      <c r="AY133" s="193" t="s">
        <v>175</v>
      </c>
    </row>
    <row r="134" spans="2:65" s="13" customFormat="1" ht="22.5" customHeight="1">
      <c r="B134" s="194"/>
      <c r="C134" s="195"/>
      <c r="D134" s="195"/>
      <c r="E134" s="196" t="s">
        <v>5</v>
      </c>
      <c r="F134" s="293" t="s">
        <v>189</v>
      </c>
      <c r="G134" s="294"/>
      <c r="H134" s="294"/>
      <c r="I134" s="294"/>
      <c r="J134" s="195"/>
      <c r="K134" s="197">
        <v>1484</v>
      </c>
      <c r="L134" s="195"/>
      <c r="M134" s="195"/>
      <c r="N134" s="195"/>
      <c r="O134" s="195"/>
      <c r="P134" s="195"/>
      <c r="Q134" s="195"/>
      <c r="R134" s="198"/>
      <c r="T134" s="199"/>
      <c r="U134" s="195"/>
      <c r="V134" s="195"/>
      <c r="W134" s="195"/>
      <c r="X134" s="195"/>
      <c r="Y134" s="195"/>
      <c r="Z134" s="195"/>
      <c r="AA134" s="200"/>
      <c r="AT134" s="201" t="s">
        <v>185</v>
      </c>
      <c r="AU134" s="201" t="s">
        <v>95</v>
      </c>
      <c r="AV134" s="13" t="s">
        <v>179</v>
      </c>
      <c r="AW134" s="13" t="s">
        <v>37</v>
      </c>
      <c r="AX134" s="13" t="s">
        <v>88</v>
      </c>
      <c r="AY134" s="201" t="s">
        <v>175</v>
      </c>
    </row>
    <row r="135" spans="2:65" s="1" customFormat="1" ht="31.5" customHeight="1">
      <c r="B135" s="142"/>
      <c r="C135" s="171" t="s">
        <v>179</v>
      </c>
      <c r="D135" s="171" t="s">
        <v>117</v>
      </c>
      <c r="E135" s="172" t="s">
        <v>197</v>
      </c>
      <c r="F135" s="286" t="s">
        <v>198</v>
      </c>
      <c r="G135" s="286"/>
      <c r="H135" s="286"/>
      <c r="I135" s="286"/>
      <c r="J135" s="173" t="s">
        <v>199</v>
      </c>
      <c r="K135" s="174">
        <v>80</v>
      </c>
      <c r="L135" s="287">
        <v>0</v>
      </c>
      <c r="M135" s="287"/>
      <c r="N135" s="288">
        <f>ROUND(L135*K135,2)</f>
        <v>0</v>
      </c>
      <c r="O135" s="288"/>
      <c r="P135" s="288"/>
      <c r="Q135" s="288"/>
      <c r="R135" s="145"/>
      <c r="T135" s="175" t="s">
        <v>5</v>
      </c>
      <c r="U135" s="48" t="s">
        <v>45</v>
      </c>
      <c r="V135" s="40"/>
      <c r="W135" s="176">
        <f>V135*K135</f>
        <v>0</v>
      </c>
      <c r="X135" s="176">
        <v>1.4999999999999999E-4</v>
      </c>
      <c r="Y135" s="176">
        <f>X135*K135</f>
        <v>1.1999999999999999E-2</v>
      </c>
      <c r="Z135" s="176">
        <v>0</v>
      </c>
      <c r="AA135" s="177">
        <f>Z135*K135</f>
        <v>0</v>
      </c>
      <c r="AR135" s="22" t="s">
        <v>179</v>
      </c>
      <c r="AT135" s="22" t="s">
        <v>117</v>
      </c>
      <c r="AU135" s="22" t="s">
        <v>95</v>
      </c>
      <c r="AY135" s="22" t="s">
        <v>175</v>
      </c>
      <c r="BE135" s="118">
        <f>IF(U135="základní",N135,0)</f>
        <v>0</v>
      </c>
      <c r="BF135" s="118">
        <f>IF(U135="snížená",N135,0)</f>
        <v>0</v>
      </c>
      <c r="BG135" s="118">
        <f>IF(U135="zákl. přenesená",N135,0)</f>
        <v>0</v>
      </c>
      <c r="BH135" s="118">
        <f>IF(U135="sníž. přenesená",N135,0)</f>
        <v>0</v>
      </c>
      <c r="BI135" s="118">
        <f>IF(U135="nulová",N135,0)</f>
        <v>0</v>
      </c>
      <c r="BJ135" s="22" t="s">
        <v>88</v>
      </c>
      <c r="BK135" s="118">
        <f>ROUND(L135*K135,2)</f>
        <v>0</v>
      </c>
      <c r="BL135" s="22" t="s">
        <v>179</v>
      </c>
      <c r="BM135" s="22" t="s">
        <v>200</v>
      </c>
    </row>
    <row r="136" spans="2:65" s="1" customFormat="1" ht="31.5" customHeight="1">
      <c r="B136" s="142"/>
      <c r="C136" s="171" t="s">
        <v>201</v>
      </c>
      <c r="D136" s="171" t="s">
        <v>117</v>
      </c>
      <c r="E136" s="172" t="s">
        <v>202</v>
      </c>
      <c r="F136" s="286" t="s">
        <v>203</v>
      </c>
      <c r="G136" s="286"/>
      <c r="H136" s="286"/>
      <c r="I136" s="286"/>
      <c r="J136" s="173" t="s">
        <v>199</v>
      </c>
      <c r="K136" s="174">
        <v>80</v>
      </c>
      <c r="L136" s="287">
        <v>0</v>
      </c>
      <c r="M136" s="287"/>
      <c r="N136" s="288">
        <f>ROUND(L136*K136,2)</f>
        <v>0</v>
      </c>
      <c r="O136" s="288"/>
      <c r="P136" s="288"/>
      <c r="Q136" s="288"/>
      <c r="R136" s="145"/>
      <c r="T136" s="175" t="s">
        <v>5</v>
      </c>
      <c r="U136" s="48" t="s">
        <v>45</v>
      </c>
      <c r="V136" s="40"/>
      <c r="W136" s="176">
        <f>V136*K136</f>
        <v>0</v>
      </c>
      <c r="X136" s="176">
        <v>0</v>
      </c>
      <c r="Y136" s="176">
        <f>X136*K136</f>
        <v>0</v>
      </c>
      <c r="Z136" s="176">
        <v>0</v>
      </c>
      <c r="AA136" s="177">
        <f>Z136*K136</f>
        <v>0</v>
      </c>
      <c r="AR136" s="22" t="s">
        <v>179</v>
      </c>
      <c r="AT136" s="22" t="s">
        <v>117</v>
      </c>
      <c r="AU136" s="22" t="s">
        <v>95</v>
      </c>
      <c r="AY136" s="22" t="s">
        <v>175</v>
      </c>
      <c r="BE136" s="118">
        <f>IF(U136="základní",N136,0)</f>
        <v>0</v>
      </c>
      <c r="BF136" s="118">
        <f>IF(U136="snížená",N136,0)</f>
        <v>0</v>
      </c>
      <c r="BG136" s="118">
        <f>IF(U136="zákl. přenesená",N136,0)</f>
        <v>0</v>
      </c>
      <c r="BH136" s="118">
        <f>IF(U136="sníž. přenesená",N136,0)</f>
        <v>0</v>
      </c>
      <c r="BI136" s="118">
        <f>IF(U136="nulová",N136,0)</f>
        <v>0</v>
      </c>
      <c r="BJ136" s="22" t="s">
        <v>88</v>
      </c>
      <c r="BK136" s="118">
        <f>ROUND(L136*K136,2)</f>
        <v>0</v>
      </c>
      <c r="BL136" s="22" t="s">
        <v>179</v>
      </c>
      <c r="BM136" s="22" t="s">
        <v>204</v>
      </c>
    </row>
    <row r="137" spans="2:65" s="1" customFormat="1" ht="31.5" customHeight="1">
      <c r="B137" s="142"/>
      <c r="C137" s="171" t="s">
        <v>205</v>
      </c>
      <c r="D137" s="171" t="s">
        <v>117</v>
      </c>
      <c r="E137" s="172" t="s">
        <v>206</v>
      </c>
      <c r="F137" s="286" t="s">
        <v>207</v>
      </c>
      <c r="G137" s="286"/>
      <c r="H137" s="286"/>
      <c r="I137" s="286"/>
      <c r="J137" s="173" t="s">
        <v>208</v>
      </c>
      <c r="K137" s="174">
        <v>511</v>
      </c>
      <c r="L137" s="287">
        <v>0</v>
      </c>
      <c r="M137" s="287"/>
      <c r="N137" s="288">
        <f>ROUND(L137*K137,2)</f>
        <v>0</v>
      </c>
      <c r="O137" s="288"/>
      <c r="P137" s="288"/>
      <c r="Q137" s="288"/>
      <c r="R137" s="145"/>
      <c r="T137" s="175" t="s">
        <v>5</v>
      </c>
      <c r="U137" s="48" t="s">
        <v>45</v>
      </c>
      <c r="V137" s="40"/>
      <c r="W137" s="176">
        <f>V137*K137</f>
        <v>0</v>
      </c>
      <c r="X137" s="176">
        <v>0</v>
      </c>
      <c r="Y137" s="176">
        <f>X137*K137</f>
        <v>0</v>
      </c>
      <c r="Z137" s="176">
        <v>0</v>
      </c>
      <c r="AA137" s="177">
        <f>Z137*K137</f>
        <v>0</v>
      </c>
      <c r="AR137" s="22" t="s">
        <v>179</v>
      </c>
      <c r="AT137" s="22" t="s">
        <v>117</v>
      </c>
      <c r="AU137" s="22" t="s">
        <v>95</v>
      </c>
      <c r="AY137" s="22" t="s">
        <v>175</v>
      </c>
      <c r="BE137" s="118">
        <f>IF(U137="základní",N137,0)</f>
        <v>0</v>
      </c>
      <c r="BF137" s="118">
        <f>IF(U137="snížená",N137,0)</f>
        <v>0</v>
      </c>
      <c r="BG137" s="118">
        <f>IF(U137="zákl. přenesená",N137,0)</f>
        <v>0</v>
      </c>
      <c r="BH137" s="118">
        <f>IF(U137="sníž. přenesená",N137,0)</f>
        <v>0</v>
      </c>
      <c r="BI137" s="118">
        <f>IF(U137="nulová",N137,0)</f>
        <v>0</v>
      </c>
      <c r="BJ137" s="22" t="s">
        <v>88</v>
      </c>
      <c r="BK137" s="118">
        <f>ROUND(L137*K137,2)</f>
        <v>0</v>
      </c>
      <c r="BL137" s="22" t="s">
        <v>179</v>
      </c>
      <c r="BM137" s="22" t="s">
        <v>209</v>
      </c>
    </row>
    <row r="138" spans="2:65" s="12" customFormat="1" ht="22.5" customHeight="1">
      <c r="B138" s="186"/>
      <c r="C138" s="187"/>
      <c r="D138" s="187"/>
      <c r="E138" s="188" t="s">
        <v>5</v>
      </c>
      <c r="F138" s="295" t="s">
        <v>210</v>
      </c>
      <c r="G138" s="296"/>
      <c r="H138" s="296"/>
      <c r="I138" s="296"/>
      <c r="J138" s="187"/>
      <c r="K138" s="189">
        <v>369.6</v>
      </c>
      <c r="L138" s="187"/>
      <c r="M138" s="187"/>
      <c r="N138" s="187"/>
      <c r="O138" s="187"/>
      <c r="P138" s="187"/>
      <c r="Q138" s="187"/>
      <c r="R138" s="190"/>
      <c r="T138" s="191"/>
      <c r="U138" s="187"/>
      <c r="V138" s="187"/>
      <c r="W138" s="187"/>
      <c r="X138" s="187"/>
      <c r="Y138" s="187"/>
      <c r="Z138" s="187"/>
      <c r="AA138" s="192"/>
      <c r="AT138" s="193" t="s">
        <v>185</v>
      </c>
      <c r="AU138" s="193" t="s">
        <v>95</v>
      </c>
      <c r="AV138" s="12" t="s">
        <v>95</v>
      </c>
      <c r="AW138" s="12" t="s">
        <v>37</v>
      </c>
      <c r="AX138" s="12" t="s">
        <v>80</v>
      </c>
      <c r="AY138" s="193" t="s">
        <v>175</v>
      </c>
    </row>
    <row r="139" spans="2:65" s="12" customFormat="1" ht="22.5" customHeight="1">
      <c r="B139" s="186"/>
      <c r="C139" s="187"/>
      <c r="D139" s="187"/>
      <c r="E139" s="188" t="s">
        <v>5</v>
      </c>
      <c r="F139" s="291" t="s">
        <v>211</v>
      </c>
      <c r="G139" s="292"/>
      <c r="H139" s="292"/>
      <c r="I139" s="292"/>
      <c r="J139" s="187"/>
      <c r="K139" s="189">
        <v>121.6</v>
      </c>
      <c r="L139" s="187"/>
      <c r="M139" s="187"/>
      <c r="N139" s="187"/>
      <c r="O139" s="187"/>
      <c r="P139" s="187"/>
      <c r="Q139" s="187"/>
      <c r="R139" s="190"/>
      <c r="T139" s="191"/>
      <c r="U139" s="187"/>
      <c r="V139" s="187"/>
      <c r="W139" s="187"/>
      <c r="X139" s="187"/>
      <c r="Y139" s="187"/>
      <c r="Z139" s="187"/>
      <c r="AA139" s="192"/>
      <c r="AT139" s="193" t="s">
        <v>185</v>
      </c>
      <c r="AU139" s="193" t="s">
        <v>95</v>
      </c>
      <c r="AV139" s="12" t="s">
        <v>95</v>
      </c>
      <c r="AW139" s="12" t="s">
        <v>37</v>
      </c>
      <c r="AX139" s="12" t="s">
        <v>80</v>
      </c>
      <c r="AY139" s="193" t="s">
        <v>175</v>
      </c>
    </row>
    <row r="140" spans="2:65" s="12" customFormat="1" ht="22.5" customHeight="1">
      <c r="B140" s="186"/>
      <c r="C140" s="187"/>
      <c r="D140" s="187"/>
      <c r="E140" s="188" t="s">
        <v>5</v>
      </c>
      <c r="F140" s="291" t="s">
        <v>212</v>
      </c>
      <c r="G140" s="292"/>
      <c r="H140" s="292"/>
      <c r="I140" s="292"/>
      <c r="J140" s="187"/>
      <c r="K140" s="189">
        <v>19.8</v>
      </c>
      <c r="L140" s="187"/>
      <c r="M140" s="187"/>
      <c r="N140" s="187"/>
      <c r="O140" s="187"/>
      <c r="P140" s="187"/>
      <c r="Q140" s="187"/>
      <c r="R140" s="190"/>
      <c r="T140" s="191"/>
      <c r="U140" s="187"/>
      <c r="V140" s="187"/>
      <c r="W140" s="187"/>
      <c r="X140" s="187"/>
      <c r="Y140" s="187"/>
      <c r="Z140" s="187"/>
      <c r="AA140" s="192"/>
      <c r="AT140" s="193" t="s">
        <v>185</v>
      </c>
      <c r="AU140" s="193" t="s">
        <v>95</v>
      </c>
      <c r="AV140" s="12" t="s">
        <v>95</v>
      </c>
      <c r="AW140" s="12" t="s">
        <v>37</v>
      </c>
      <c r="AX140" s="12" t="s">
        <v>80</v>
      </c>
      <c r="AY140" s="193" t="s">
        <v>175</v>
      </c>
    </row>
    <row r="141" spans="2:65" s="13" customFormat="1" ht="22.5" customHeight="1">
      <c r="B141" s="194"/>
      <c r="C141" s="195"/>
      <c r="D141" s="195"/>
      <c r="E141" s="196" t="s">
        <v>5</v>
      </c>
      <c r="F141" s="293" t="s">
        <v>189</v>
      </c>
      <c r="G141" s="294"/>
      <c r="H141" s="294"/>
      <c r="I141" s="294"/>
      <c r="J141" s="195"/>
      <c r="K141" s="197">
        <v>511</v>
      </c>
      <c r="L141" s="195"/>
      <c r="M141" s="195"/>
      <c r="N141" s="195"/>
      <c r="O141" s="195"/>
      <c r="P141" s="195"/>
      <c r="Q141" s="195"/>
      <c r="R141" s="198"/>
      <c r="T141" s="199"/>
      <c r="U141" s="195"/>
      <c r="V141" s="195"/>
      <c r="W141" s="195"/>
      <c r="X141" s="195"/>
      <c r="Y141" s="195"/>
      <c r="Z141" s="195"/>
      <c r="AA141" s="200"/>
      <c r="AT141" s="201" t="s">
        <v>185</v>
      </c>
      <c r="AU141" s="201" t="s">
        <v>95</v>
      </c>
      <c r="AV141" s="13" t="s">
        <v>179</v>
      </c>
      <c r="AW141" s="13" t="s">
        <v>37</v>
      </c>
      <c r="AX141" s="13" t="s">
        <v>88</v>
      </c>
      <c r="AY141" s="201" t="s">
        <v>175</v>
      </c>
    </row>
    <row r="142" spans="2:65" s="10" customFormat="1" ht="29.85" customHeight="1">
      <c r="B142" s="160"/>
      <c r="C142" s="161"/>
      <c r="D142" s="170" t="s">
        <v>151</v>
      </c>
      <c r="E142" s="170"/>
      <c r="F142" s="170"/>
      <c r="G142" s="170"/>
      <c r="H142" s="170"/>
      <c r="I142" s="170"/>
      <c r="J142" s="170"/>
      <c r="K142" s="170"/>
      <c r="L142" s="170"/>
      <c r="M142" s="170"/>
      <c r="N142" s="303">
        <f>BK142</f>
        <v>0</v>
      </c>
      <c r="O142" s="304"/>
      <c r="P142" s="304"/>
      <c r="Q142" s="304"/>
      <c r="R142" s="163"/>
      <c r="T142" s="164"/>
      <c r="U142" s="161"/>
      <c r="V142" s="161"/>
      <c r="W142" s="165">
        <f>SUM(W143:W150)</f>
        <v>0</v>
      </c>
      <c r="X142" s="161"/>
      <c r="Y142" s="165">
        <f>SUM(Y143:Y150)</f>
        <v>0</v>
      </c>
      <c r="Z142" s="161"/>
      <c r="AA142" s="166">
        <f>SUM(AA143:AA150)</f>
        <v>2.6550000000000002</v>
      </c>
      <c r="AR142" s="167" t="s">
        <v>88</v>
      </c>
      <c r="AT142" s="168" t="s">
        <v>79</v>
      </c>
      <c r="AU142" s="168" t="s">
        <v>88</v>
      </c>
      <c r="AY142" s="167" t="s">
        <v>175</v>
      </c>
      <c r="BK142" s="169">
        <f>SUM(BK143:BK150)</f>
        <v>0</v>
      </c>
    </row>
    <row r="143" spans="2:65" s="1" customFormat="1" ht="22.5" customHeight="1">
      <c r="B143" s="142"/>
      <c r="C143" s="171" t="s">
        <v>213</v>
      </c>
      <c r="D143" s="171" t="s">
        <v>117</v>
      </c>
      <c r="E143" s="172" t="s">
        <v>214</v>
      </c>
      <c r="F143" s="286" t="s">
        <v>215</v>
      </c>
      <c r="G143" s="286"/>
      <c r="H143" s="286"/>
      <c r="I143" s="286"/>
      <c r="J143" s="173" t="s">
        <v>216</v>
      </c>
      <c r="K143" s="174">
        <v>2</v>
      </c>
      <c r="L143" s="287">
        <v>0</v>
      </c>
      <c r="M143" s="287"/>
      <c r="N143" s="288">
        <f t="shared" ref="N143:N150" si="5">ROUND(L143*K143,2)</f>
        <v>0</v>
      </c>
      <c r="O143" s="288"/>
      <c r="P143" s="288"/>
      <c r="Q143" s="288"/>
      <c r="R143" s="145"/>
      <c r="T143" s="175" t="s">
        <v>5</v>
      </c>
      <c r="U143" s="48" t="s">
        <v>45</v>
      </c>
      <c r="V143" s="40"/>
      <c r="W143" s="176">
        <f t="shared" ref="W143:W150" si="6">V143*K143</f>
        <v>0</v>
      </c>
      <c r="X143" s="176">
        <v>0</v>
      </c>
      <c r="Y143" s="176">
        <f t="shared" ref="Y143:Y150" si="7">X143*K143</f>
        <v>0</v>
      </c>
      <c r="Z143" s="176">
        <v>0.32</v>
      </c>
      <c r="AA143" s="177">
        <f t="shared" ref="AA143:AA150" si="8">Z143*K143</f>
        <v>0.64</v>
      </c>
      <c r="AR143" s="22" t="s">
        <v>179</v>
      </c>
      <c r="AT143" s="22" t="s">
        <v>117</v>
      </c>
      <c r="AU143" s="22" t="s">
        <v>95</v>
      </c>
      <c r="AY143" s="22" t="s">
        <v>175</v>
      </c>
      <c r="BE143" s="118">
        <f t="shared" ref="BE143:BE150" si="9">IF(U143="základní",N143,0)</f>
        <v>0</v>
      </c>
      <c r="BF143" s="118">
        <f t="shared" ref="BF143:BF150" si="10">IF(U143="snížená",N143,0)</f>
        <v>0</v>
      </c>
      <c r="BG143" s="118">
        <f t="shared" ref="BG143:BG150" si="11">IF(U143="zákl. přenesená",N143,0)</f>
        <v>0</v>
      </c>
      <c r="BH143" s="118">
        <f t="shared" ref="BH143:BH150" si="12">IF(U143="sníž. přenesená",N143,0)</f>
        <v>0</v>
      </c>
      <c r="BI143" s="118">
        <f t="shared" ref="BI143:BI150" si="13">IF(U143="nulová",N143,0)</f>
        <v>0</v>
      </c>
      <c r="BJ143" s="22" t="s">
        <v>88</v>
      </c>
      <c r="BK143" s="118">
        <f t="shared" ref="BK143:BK150" si="14">ROUND(L143*K143,2)</f>
        <v>0</v>
      </c>
      <c r="BL143" s="22" t="s">
        <v>179</v>
      </c>
      <c r="BM143" s="22" t="s">
        <v>217</v>
      </c>
    </row>
    <row r="144" spans="2:65" s="1" customFormat="1" ht="22.5" customHeight="1">
      <c r="B144" s="142"/>
      <c r="C144" s="171" t="s">
        <v>218</v>
      </c>
      <c r="D144" s="171" t="s">
        <v>117</v>
      </c>
      <c r="E144" s="172" t="s">
        <v>219</v>
      </c>
      <c r="F144" s="286" t="s">
        <v>220</v>
      </c>
      <c r="G144" s="286"/>
      <c r="H144" s="286"/>
      <c r="I144" s="286"/>
      <c r="J144" s="173" t="s">
        <v>216</v>
      </c>
      <c r="K144" s="174">
        <v>4</v>
      </c>
      <c r="L144" s="287">
        <v>0</v>
      </c>
      <c r="M144" s="287"/>
      <c r="N144" s="288">
        <f t="shared" si="5"/>
        <v>0</v>
      </c>
      <c r="O144" s="288"/>
      <c r="P144" s="288"/>
      <c r="Q144" s="288"/>
      <c r="R144" s="145"/>
      <c r="T144" s="175" t="s">
        <v>5</v>
      </c>
      <c r="U144" s="48" t="s">
        <v>45</v>
      </c>
      <c r="V144" s="40"/>
      <c r="W144" s="176">
        <f t="shared" si="6"/>
        <v>0</v>
      </c>
      <c r="X144" s="176">
        <v>0</v>
      </c>
      <c r="Y144" s="176">
        <f t="shared" si="7"/>
        <v>0</v>
      </c>
      <c r="Z144" s="176">
        <v>0.48199999999999998</v>
      </c>
      <c r="AA144" s="177">
        <f t="shared" si="8"/>
        <v>1.9279999999999999</v>
      </c>
      <c r="AR144" s="22" t="s">
        <v>179</v>
      </c>
      <c r="AT144" s="22" t="s">
        <v>117</v>
      </c>
      <c r="AU144" s="22" t="s">
        <v>95</v>
      </c>
      <c r="AY144" s="22" t="s">
        <v>175</v>
      </c>
      <c r="BE144" s="118">
        <f t="shared" si="9"/>
        <v>0</v>
      </c>
      <c r="BF144" s="118">
        <f t="shared" si="10"/>
        <v>0</v>
      </c>
      <c r="BG144" s="118">
        <f t="shared" si="11"/>
        <v>0</v>
      </c>
      <c r="BH144" s="118">
        <f t="shared" si="12"/>
        <v>0</v>
      </c>
      <c r="BI144" s="118">
        <f t="shared" si="13"/>
        <v>0</v>
      </c>
      <c r="BJ144" s="22" t="s">
        <v>88</v>
      </c>
      <c r="BK144" s="118">
        <f t="shared" si="14"/>
        <v>0</v>
      </c>
      <c r="BL144" s="22" t="s">
        <v>179</v>
      </c>
      <c r="BM144" s="22" t="s">
        <v>221</v>
      </c>
    </row>
    <row r="145" spans="2:65" s="1" customFormat="1" ht="31.5" customHeight="1">
      <c r="B145" s="142"/>
      <c r="C145" s="171" t="s">
        <v>222</v>
      </c>
      <c r="D145" s="171" t="s">
        <v>117</v>
      </c>
      <c r="E145" s="172" t="s">
        <v>223</v>
      </c>
      <c r="F145" s="286" t="s">
        <v>224</v>
      </c>
      <c r="G145" s="286"/>
      <c r="H145" s="286"/>
      <c r="I145" s="286"/>
      <c r="J145" s="173" t="s">
        <v>216</v>
      </c>
      <c r="K145" s="174">
        <v>1</v>
      </c>
      <c r="L145" s="287">
        <v>0</v>
      </c>
      <c r="M145" s="287"/>
      <c r="N145" s="288">
        <f t="shared" si="5"/>
        <v>0</v>
      </c>
      <c r="O145" s="288"/>
      <c r="P145" s="288"/>
      <c r="Q145" s="288"/>
      <c r="R145" s="145"/>
      <c r="T145" s="175" t="s">
        <v>5</v>
      </c>
      <c r="U145" s="48" t="s">
        <v>45</v>
      </c>
      <c r="V145" s="40"/>
      <c r="W145" s="176">
        <f t="shared" si="6"/>
        <v>0</v>
      </c>
      <c r="X145" s="176">
        <v>0</v>
      </c>
      <c r="Y145" s="176">
        <f t="shared" si="7"/>
        <v>0</v>
      </c>
      <c r="Z145" s="176">
        <v>8.6999999999999994E-2</v>
      </c>
      <c r="AA145" s="177">
        <f t="shared" si="8"/>
        <v>8.6999999999999994E-2</v>
      </c>
      <c r="AR145" s="22" t="s">
        <v>179</v>
      </c>
      <c r="AT145" s="22" t="s">
        <v>117</v>
      </c>
      <c r="AU145" s="22" t="s">
        <v>95</v>
      </c>
      <c r="AY145" s="22" t="s">
        <v>175</v>
      </c>
      <c r="BE145" s="118">
        <f t="shared" si="9"/>
        <v>0</v>
      </c>
      <c r="BF145" s="118">
        <f t="shared" si="10"/>
        <v>0</v>
      </c>
      <c r="BG145" s="118">
        <f t="shared" si="11"/>
        <v>0</v>
      </c>
      <c r="BH145" s="118">
        <f t="shared" si="12"/>
        <v>0</v>
      </c>
      <c r="BI145" s="118">
        <f t="shared" si="13"/>
        <v>0</v>
      </c>
      <c r="BJ145" s="22" t="s">
        <v>88</v>
      </c>
      <c r="BK145" s="118">
        <f t="shared" si="14"/>
        <v>0</v>
      </c>
      <c r="BL145" s="22" t="s">
        <v>179</v>
      </c>
      <c r="BM145" s="22" t="s">
        <v>225</v>
      </c>
    </row>
    <row r="146" spans="2:65" s="1" customFormat="1" ht="22.5" customHeight="1">
      <c r="B146" s="142"/>
      <c r="C146" s="171" t="s">
        <v>226</v>
      </c>
      <c r="D146" s="171" t="s">
        <v>117</v>
      </c>
      <c r="E146" s="172" t="s">
        <v>227</v>
      </c>
      <c r="F146" s="286" t="s">
        <v>228</v>
      </c>
      <c r="G146" s="286"/>
      <c r="H146" s="286"/>
      <c r="I146" s="286"/>
      <c r="J146" s="173" t="s">
        <v>216</v>
      </c>
      <c r="K146" s="174">
        <v>1</v>
      </c>
      <c r="L146" s="287">
        <v>0</v>
      </c>
      <c r="M146" s="287"/>
      <c r="N146" s="288">
        <f t="shared" si="5"/>
        <v>0</v>
      </c>
      <c r="O146" s="288"/>
      <c r="P146" s="288"/>
      <c r="Q146" s="288"/>
      <c r="R146" s="145"/>
      <c r="T146" s="175" t="s">
        <v>5</v>
      </c>
      <c r="U146" s="48" t="s">
        <v>45</v>
      </c>
      <c r="V146" s="40"/>
      <c r="W146" s="176">
        <f t="shared" si="6"/>
        <v>0</v>
      </c>
      <c r="X146" s="176">
        <v>0</v>
      </c>
      <c r="Y146" s="176">
        <f t="shared" si="7"/>
        <v>0</v>
      </c>
      <c r="Z146" s="176">
        <v>0</v>
      </c>
      <c r="AA146" s="177">
        <f t="shared" si="8"/>
        <v>0</v>
      </c>
      <c r="AR146" s="22" t="s">
        <v>179</v>
      </c>
      <c r="AT146" s="22" t="s">
        <v>117</v>
      </c>
      <c r="AU146" s="22" t="s">
        <v>95</v>
      </c>
      <c r="AY146" s="22" t="s">
        <v>175</v>
      </c>
      <c r="BE146" s="118">
        <f t="shared" si="9"/>
        <v>0</v>
      </c>
      <c r="BF146" s="118">
        <f t="shared" si="10"/>
        <v>0</v>
      </c>
      <c r="BG146" s="118">
        <f t="shared" si="11"/>
        <v>0</v>
      </c>
      <c r="BH146" s="118">
        <f t="shared" si="12"/>
        <v>0</v>
      </c>
      <c r="BI146" s="118">
        <f t="shared" si="13"/>
        <v>0</v>
      </c>
      <c r="BJ146" s="22" t="s">
        <v>88</v>
      </c>
      <c r="BK146" s="118">
        <f t="shared" si="14"/>
        <v>0</v>
      </c>
      <c r="BL146" s="22" t="s">
        <v>179</v>
      </c>
      <c r="BM146" s="22" t="s">
        <v>229</v>
      </c>
    </row>
    <row r="147" spans="2:65" s="1" customFormat="1" ht="22.5" customHeight="1">
      <c r="B147" s="142"/>
      <c r="C147" s="171" t="s">
        <v>230</v>
      </c>
      <c r="D147" s="171" t="s">
        <v>117</v>
      </c>
      <c r="E147" s="172" t="s">
        <v>231</v>
      </c>
      <c r="F147" s="286" t="s">
        <v>232</v>
      </c>
      <c r="G147" s="286"/>
      <c r="H147" s="286"/>
      <c r="I147" s="286"/>
      <c r="J147" s="173" t="s">
        <v>216</v>
      </c>
      <c r="K147" s="174">
        <v>2</v>
      </c>
      <c r="L147" s="287">
        <v>0</v>
      </c>
      <c r="M147" s="287"/>
      <c r="N147" s="288">
        <f t="shared" si="5"/>
        <v>0</v>
      </c>
      <c r="O147" s="288"/>
      <c r="P147" s="288"/>
      <c r="Q147" s="288"/>
      <c r="R147" s="145"/>
      <c r="T147" s="175" t="s">
        <v>5</v>
      </c>
      <c r="U147" s="48" t="s">
        <v>45</v>
      </c>
      <c r="V147" s="40"/>
      <c r="W147" s="176">
        <f t="shared" si="6"/>
        <v>0</v>
      </c>
      <c r="X147" s="176">
        <v>0</v>
      </c>
      <c r="Y147" s="176">
        <f t="shared" si="7"/>
        <v>0</v>
      </c>
      <c r="Z147" s="176">
        <v>0</v>
      </c>
      <c r="AA147" s="177">
        <f t="shared" si="8"/>
        <v>0</v>
      </c>
      <c r="AR147" s="22" t="s">
        <v>179</v>
      </c>
      <c r="AT147" s="22" t="s">
        <v>117</v>
      </c>
      <c r="AU147" s="22" t="s">
        <v>95</v>
      </c>
      <c r="AY147" s="22" t="s">
        <v>175</v>
      </c>
      <c r="BE147" s="118">
        <f t="shared" si="9"/>
        <v>0</v>
      </c>
      <c r="BF147" s="118">
        <f t="shared" si="10"/>
        <v>0</v>
      </c>
      <c r="BG147" s="118">
        <f t="shared" si="11"/>
        <v>0</v>
      </c>
      <c r="BH147" s="118">
        <f t="shared" si="12"/>
        <v>0</v>
      </c>
      <c r="BI147" s="118">
        <f t="shared" si="13"/>
        <v>0</v>
      </c>
      <c r="BJ147" s="22" t="s">
        <v>88</v>
      </c>
      <c r="BK147" s="118">
        <f t="shared" si="14"/>
        <v>0</v>
      </c>
      <c r="BL147" s="22" t="s">
        <v>179</v>
      </c>
      <c r="BM147" s="22" t="s">
        <v>233</v>
      </c>
    </row>
    <row r="148" spans="2:65" s="1" customFormat="1" ht="22.5" customHeight="1">
      <c r="B148" s="142"/>
      <c r="C148" s="171" t="s">
        <v>234</v>
      </c>
      <c r="D148" s="171" t="s">
        <v>117</v>
      </c>
      <c r="E148" s="172" t="s">
        <v>235</v>
      </c>
      <c r="F148" s="286" t="s">
        <v>236</v>
      </c>
      <c r="G148" s="286"/>
      <c r="H148" s="286"/>
      <c r="I148" s="286"/>
      <c r="J148" s="173" t="s">
        <v>216</v>
      </c>
      <c r="K148" s="174">
        <v>2</v>
      </c>
      <c r="L148" s="287">
        <v>0</v>
      </c>
      <c r="M148" s="287"/>
      <c r="N148" s="288">
        <f t="shared" si="5"/>
        <v>0</v>
      </c>
      <c r="O148" s="288"/>
      <c r="P148" s="288"/>
      <c r="Q148" s="288"/>
      <c r="R148" s="145"/>
      <c r="T148" s="175" t="s">
        <v>5</v>
      </c>
      <c r="U148" s="48" t="s">
        <v>45</v>
      </c>
      <c r="V148" s="40"/>
      <c r="W148" s="176">
        <f t="shared" si="6"/>
        <v>0</v>
      </c>
      <c r="X148" s="176">
        <v>0</v>
      </c>
      <c r="Y148" s="176">
        <f t="shared" si="7"/>
        <v>0</v>
      </c>
      <c r="Z148" s="176">
        <v>0</v>
      </c>
      <c r="AA148" s="177">
        <f t="shared" si="8"/>
        <v>0</v>
      </c>
      <c r="AR148" s="22" t="s">
        <v>179</v>
      </c>
      <c r="AT148" s="22" t="s">
        <v>117</v>
      </c>
      <c r="AU148" s="22" t="s">
        <v>95</v>
      </c>
      <c r="AY148" s="22" t="s">
        <v>175</v>
      </c>
      <c r="BE148" s="118">
        <f t="shared" si="9"/>
        <v>0</v>
      </c>
      <c r="BF148" s="118">
        <f t="shared" si="10"/>
        <v>0</v>
      </c>
      <c r="BG148" s="118">
        <f t="shared" si="11"/>
        <v>0</v>
      </c>
      <c r="BH148" s="118">
        <f t="shared" si="12"/>
        <v>0</v>
      </c>
      <c r="BI148" s="118">
        <f t="shared" si="13"/>
        <v>0</v>
      </c>
      <c r="BJ148" s="22" t="s">
        <v>88</v>
      </c>
      <c r="BK148" s="118">
        <f t="shared" si="14"/>
        <v>0</v>
      </c>
      <c r="BL148" s="22" t="s">
        <v>179</v>
      </c>
      <c r="BM148" s="22" t="s">
        <v>237</v>
      </c>
    </row>
    <row r="149" spans="2:65" s="1" customFormat="1" ht="22.5" customHeight="1">
      <c r="B149" s="142"/>
      <c r="C149" s="171" t="s">
        <v>238</v>
      </c>
      <c r="D149" s="171" t="s">
        <v>117</v>
      </c>
      <c r="E149" s="172" t="s">
        <v>239</v>
      </c>
      <c r="F149" s="286" t="s">
        <v>240</v>
      </c>
      <c r="G149" s="286"/>
      <c r="H149" s="286"/>
      <c r="I149" s="286"/>
      <c r="J149" s="173" t="s">
        <v>241</v>
      </c>
      <c r="K149" s="174">
        <v>1</v>
      </c>
      <c r="L149" s="287">
        <v>0</v>
      </c>
      <c r="M149" s="287"/>
      <c r="N149" s="288">
        <f t="shared" si="5"/>
        <v>0</v>
      </c>
      <c r="O149" s="288"/>
      <c r="P149" s="288"/>
      <c r="Q149" s="288"/>
      <c r="R149" s="145"/>
      <c r="T149" s="175" t="s">
        <v>5</v>
      </c>
      <c r="U149" s="48" t="s">
        <v>45</v>
      </c>
      <c r="V149" s="40"/>
      <c r="W149" s="176">
        <f t="shared" si="6"/>
        <v>0</v>
      </c>
      <c r="X149" s="176">
        <v>0</v>
      </c>
      <c r="Y149" s="176">
        <f t="shared" si="7"/>
        <v>0</v>
      </c>
      <c r="Z149" s="176">
        <v>0</v>
      </c>
      <c r="AA149" s="177">
        <f t="shared" si="8"/>
        <v>0</v>
      </c>
      <c r="AR149" s="22" t="s">
        <v>179</v>
      </c>
      <c r="AT149" s="22" t="s">
        <v>117</v>
      </c>
      <c r="AU149" s="22" t="s">
        <v>95</v>
      </c>
      <c r="AY149" s="22" t="s">
        <v>175</v>
      </c>
      <c r="BE149" s="118">
        <f t="shared" si="9"/>
        <v>0</v>
      </c>
      <c r="BF149" s="118">
        <f t="shared" si="10"/>
        <v>0</v>
      </c>
      <c r="BG149" s="118">
        <f t="shared" si="11"/>
        <v>0</v>
      </c>
      <c r="BH149" s="118">
        <f t="shared" si="12"/>
        <v>0</v>
      </c>
      <c r="BI149" s="118">
        <f t="shared" si="13"/>
        <v>0</v>
      </c>
      <c r="BJ149" s="22" t="s">
        <v>88</v>
      </c>
      <c r="BK149" s="118">
        <f t="shared" si="14"/>
        <v>0</v>
      </c>
      <c r="BL149" s="22" t="s">
        <v>179</v>
      </c>
      <c r="BM149" s="22" t="s">
        <v>242</v>
      </c>
    </row>
    <row r="150" spans="2:65" s="1" customFormat="1" ht="31.5" customHeight="1">
      <c r="B150" s="142"/>
      <c r="C150" s="171" t="s">
        <v>243</v>
      </c>
      <c r="D150" s="171" t="s">
        <v>117</v>
      </c>
      <c r="E150" s="172" t="s">
        <v>244</v>
      </c>
      <c r="F150" s="286" t="s">
        <v>245</v>
      </c>
      <c r="G150" s="286"/>
      <c r="H150" s="286"/>
      <c r="I150" s="286"/>
      <c r="J150" s="173" t="s">
        <v>241</v>
      </c>
      <c r="K150" s="174">
        <v>1</v>
      </c>
      <c r="L150" s="287">
        <v>0</v>
      </c>
      <c r="M150" s="287"/>
      <c r="N150" s="288">
        <f t="shared" si="5"/>
        <v>0</v>
      </c>
      <c r="O150" s="288"/>
      <c r="P150" s="288"/>
      <c r="Q150" s="288"/>
      <c r="R150" s="145"/>
      <c r="T150" s="175" t="s">
        <v>5</v>
      </c>
      <c r="U150" s="48" t="s">
        <v>45</v>
      </c>
      <c r="V150" s="40"/>
      <c r="W150" s="176">
        <f t="shared" si="6"/>
        <v>0</v>
      </c>
      <c r="X150" s="176">
        <v>0</v>
      </c>
      <c r="Y150" s="176">
        <f t="shared" si="7"/>
        <v>0</v>
      </c>
      <c r="Z150" s="176">
        <v>0</v>
      </c>
      <c r="AA150" s="177">
        <f t="shared" si="8"/>
        <v>0</v>
      </c>
      <c r="AR150" s="22" t="s">
        <v>179</v>
      </c>
      <c r="AT150" s="22" t="s">
        <v>117</v>
      </c>
      <c r="AU150" s="22" t="s">
        <v>95</v>
      </c>
      <c r="AY150" s="22" t="s">
        <v>175</v>
      </c>
      <c r="BE150" s="118">
        <f t="shared" si="9"/>
        <v>0</v>
      </c>
      <c r="BF150" s="118">
        <f t="shared" si="10"/>
        <v>0</v>
      </c>
      <c r="BG150" s="118">
        <f t="shared" si="11"/>
        <v>0</v>
      </c>
      <c r="BH150" s="118">
        <f t="shared" si="12"/>
        <v>0</v>
      </c>
      <c r="BI150" s="118">
        <f t="shared" si="13"/>
        <v>0</v>
      </c>
      <c r="BJ150" s="22" t="s">
        <v>88</v>
      </c>
      <c r="BK150" s="118">
        <f t="shared" si="14"/>
        <v>0</v>
      </c>
      <c r="BL150" s="22" t="s">
        <v>179</v>
      </c>
      <c r="BM150" s="22" t="s">
        <v>246</v>
      </c>
    </row>
    <row r="151" spans="2:65" s="10" customFormat="1" ht="29.85" customHeight="1">
      <c r="B151" s="160"/>
      <c r="C151" s="161"/>
      <c r="D151" s="170" t="s">
        <v>152</v>
      </c>
      <c r="E151" s="170"/>
      <c r="F151" s="170"/>
      <c r="G151" s="170"/>
      <c r="H151" s="170"/>
      <c r="I151" s="170"/>
      <c r="J151" s="170"/>
      <c r="K151" s="170"/>
      <c r="L151" s="170"/>
      <c r="M151" s="170"/>
      <c r="N151" s="305">
        <f>BK151</f>
        <v>0</v>
      </c>
      <c r="O151" s="306"/>
      <c r="P151" s="306"/>
      <c r="Q151" s="306"/>
      <c r="R151" s="163"/>
      <c r="T151" s="164"/>
      <c r="U151" s="161"/>
      <c r="V151" s="161"/>
      <c r="W151" s="165">
        <f>SUM(W152:W155)</f>
        <v>0</v>
      </c>
      <c r="X151" s="161"/>
      <c r="Y151" s="165">
        <f>SUM(Y152:Y155)</f>
        <v>0</v>
      </c>
      <c r="Z151" s="161"/>
      <c r="AA151" s="166">
        <f>SUM(AA152:AA155)</f>
        <v>0</v>
      </c>
      <c r="AR151" s="167" t="s">
        <v>88</v>
      </c>
      <c r="AT151" s="168" t="s">
        <v>79</v>
      </c>
      <c r="AU151" s="168" t="s">
        <v>88</v>
      </c>
      <c r="AY151" s="167" t="s">
        <v>175</v>
      </c>
      <c r="BK151" s="169">
        <f>SUM(BK152:BK155)</f>
        <v>0</v>
      </c>
    </row>
    <row r="152" spans="2:65" s="1" customFormat="1" ht="31.5" customHeight="1">
      <c r="B152" s="142"/>
      <c r="C152" s="171" t="s">
        <v>11</v>
      </c>
      <c r="D152" s="171" t="s">
        <v>117</v>
      </c>
      <c r="E152" s="172" t="s">
        <v>247</v>
      </c>
      <c r="F152" s="286" t="s">
        <v>248</v>
      </c>
      <c r="G152" s="286"/>
      <c r="H152" s="286"/>
      <c r="I152" s="286"/>
      <c r="J152" s="173" t="s">
        <v>249</v>
      </c>
      <c r="K152" s="174">
        <v>861.03</v>
      </c>
      <c r="L152" s="287">
        <v>0</v>
      </c>
      <c r="M152" s="287"/>
      <c r="N152" s="288">
        <f>ROUND(L152*K152,2)</f>
        <v>0</v>
      </c>
      <c r="O152" s="288"/>
      <c r="P152" s="288"/>
      <c r="Q152" s="288"/>
      <c r="R152" s="145"/>
      <c r="T152" s="175" t="s">
        <v>5</v>
      </c>
      <c r="U152" s="48" t="s">
        <v>45</v>
      </c>
      <c r="V152" s="40"/>
      <c r="W152" s="176">
        <f>V152*K152</f>
        <v>0</v>
      </c>
      <c r="X152" s="176">
        <v>0</v>
      </c>
      <c r="Y152" s="176">
        <f>X152*K152</f>
        <v>0</v>
      </c>
      <c r="Z152" s="176">
        <v>0</v>
      </c>
      <c r="AA152" s="177">
        <f>Z152*K152</f>
        <v>0</v>
      </c>
      <c r="AR152" s="22" t="s">
        <v>179</v>
      </c>
      <c r="AT152" s="22" t="s">
        <v>117</v>
      </c>
      <c r="AU152" s="22" t="s">
        <v>95</v>
      </c>
      <c r="AY152" s="22" t="s">
        <v>175</v>
      </c>
      <c r="BE152" s="118">
        <f>IF(U152="základní",N152,0)</f>
        <v>0</v>
      </c>
      <c r="BF152" s="118">
        <f>IF(U152="snížená",N152,0)</f>
        <v>0</v>
      </c>
      <c r="BG152" s="118">
        <f>IF(U152="zákl. přenesená",N152,0)</f>
        <v>0</v>
      </c>
      <c r="BH152" s="118">
        <f>IF(U152="sníž. přenesená",N152,0)</f>
        <v>0</v>
      </c>
      <c r="BI152" s="118">
        <f>IF(U152="nulová",N152,0)</f>
        <v>0</v>
      </c>
      <c r="BJ152" s="22" t="s">
        <v>88</v>
      </c>
      <c r="BK152" s="118">
        <f>ROUND(L152*K152,2)</f>
        <v>0</v>
      </c>
      <c r="BL152" s="22" t="s">
        <v>179</v>
      </c>
      <c r="BM152" s="22" t="s">
        <v>250</v>
      </c>
    </row>
    <row r="153" spans="2:65" s="1" customFormat="1" ht="31.5" customHeight="1">
      <c r="B153" s="142"/>
      <c r="C153" s="171" t="s">
        <v>251</v>
      </c>
      <c r="D153" s="171" t="s">
        <v>117</v>
      </c>
      <c r="E153" s="172" t="s">
        <v>252</v>
      </c>
      <c r="F153" s="286" t="s">
        <v>253</v>
      </c>
      <c r="G153" s="286"/>
      <c r="H153" s="286"/>
      <c r="I153" s="286"/>
      <c r="J153" s="173" t="s">
        <v>249</v>
      </c>
      <c r="K153" s="174">
        <v>12054.42</v>
      </c>
      <c r="L153" s="287">
        <v>0</v>
      </c>
      <c r="M153" s="287"/>
      <c r="N153" s="288">
        <f>ROUND(L153*K153,2)</f>
        <v>0</v>
      </c>
      <c r="O153" s="288"/>
      <c r="P153" s="288"/>
      <c r="Q153" s="288"/>
      <c r="R153" s="145"/>
      <c r="T153" s="175" t="s">
        <v>5</v>
      </c>
      <c r="U153" s="48" t="s">
        <v>45</v>
      </c>
      <c r="V153" s="40"/>
      <c r="W153" s="176">
        <f>V153*K153</f>
        <v>0</v>
      </c>
      <c r="X153" s="176">
        <v>0</v>
      </c>
      <c r="Y153" s="176">
        <f>X153*K153</f>
        <v>0</v>
      </c>
      <c r="Z153" s="176">
        <v>0</v>
      </c>
      <c r="AA153" s="177">
        <f>Z153*K153</f>
        <v>0</v>
      </c>
      <c r="AR153" s="22" t="s">
        <v>179</v>
      </c>
      <c r="AT153" s="22" t="s">
        <v>117</v>
      </c>
      <c r="AU153" s="22" t="s">
        <v>95</v>
      </c>
      <c r="AY153" s="22" t="s">
        <v>175</v>
      </c>
      <c r="BE153" s="118">
        <f>IF(U153="základní",N153,0)</f>
        <v>0</v>
      </c>
      <c r="BF153" s="118">
        <f>IF(U153="snížená",N153,0)</f>
        <v>0</v>
      </c>
      <c r="BG153" s="118">
        <f>IF(U153="zákl. přenesená",N153,0)</f>
        <v>0</v>
      </c>
      <c r="BH153" s="118">
        <f>IF(U153="sníž. přenesená",N153,0)</f>
        <v>0</v>
      </c>
      <c r="BI153" s="118">
        <f>IF(U153="nulová",N153,0)</f>
        <v>0</v>
      </c>
      <c r="BJ153" s="22" t="s">
        <v>88</v>
      </c>
      <c r="BK153" s="118">
        <f>ROUND(L153*K153,2)</f>
        <v>0</v>
      </c>
      <c r="BL153" s="22" t="s">
        <v>179</v>
      </c>
      <c r="BM153" s="22" t="s">
        <v>254</v>
      </c>
    </row>
    <row r="154" spans="2:65" s="12" customFormat="1" ht="22.5" customHeight="1">
      <c r="B154" s="186"/>
      <c r="C154" s="187"/>
      <c r="D154" s="187"/>
      <c r="E154" s="188" t="s">
        <v>5</v>
      </c>
      <c r="F154" s="295" t="s">
        <v>255</v>
      </c>
      <c r="G154" s="296"/>
      <c r="H154" s="296"/>
      <c r="I154" s="296"/>
      <c r="J154" s="187"/>
      <c r="K154" s="189">
        <v>12054.42</v>
      </c>
      <c r="L154" s="187"/>
      <c r="M154" s="187"/>
      <c r="N154" s="187"/>
      <c r="O154" s="187"/>
      <c r="P154" s="187"/>
      <c r="Q154" s="187"/>
      <c r="R154" s="190"/>
      <c r="T154" s="191"/>
      <c r="U154" s="187"/>
      <c r="V154" s="187"/>
      <c r="W154" s="187"/>
      <c r="X154" s="187"/>
      <c r="Y154" s="187"/>
      <c r="Z154" s="187"/>
      <c r="AA154" s="192"/>
      <c r="AT154" s="193" t="s">
        <v>185</v>
      </c>
      <c r="AU154" s="193" t="s">
        <v>95</v>
      </c>
      <c r="AV154" s="12" t="s">
        <v>95</v>
      </c>
      <c r="AW154" s="12" t="s">
        <v>37</v>
      </c>
      <c r="AX154" s="12" t="s">
        <v>88</v>
      </c>
      <c r="AY154" s="193" t="s">
        <v>175</v>
      </c>
    </row>
    <row r="155" spans="2:65" s="1" customFormat="1" ht="31.5" customHeight="1">
      <c r="B155" s="142"/>
      <c r="C155" s="171" t="s">
        <v>256</v>
      </c>
      <c r="D155" s="171" t="s">
        <v>117</v>
      </c>
      <c r="E155" s="172" t="s">
        <v>257</v>
      </c>
      <c r="F155" s="286" t="s">
        <v>258</v>
      </c>
      <c r="G155" s="286"/>
      <c r="H155" s="286"/>
      <c r="I155" s="286"/>
      <c r="J155" s="173" t="s">
        <v>249</v>
      </c>
      <c r="K155" s="174">
        <v>861.03</v>
      </c>
      <c r="L155" s="287">
        <v>0</v>
      </c>
      <c r="M155" s="287"/>
      <c r="N155" s="288">
        <f>ROUND(L155*K155,2)</f>
        <v>0</v>
      </c>
      <c r="O155" s="288"/>
      <c r="P155" s="288"/>
      <c r="Q155" s="288"/>
      <c r="R155" s="145"/>
      <c r="T155" s="175" t="s">
        <v>5</v>
      </c>
      <c r="U155" s="48" t="s">
        <v>45</v>
      </c>
      <c r="V155" s="40"/>
      <c r="W155" s="176">
        <f>V155*K155</f>
        <v>0</v>
      </c>
      <c r="X155" s="176">
        <v>0</v>
      </c>
      <c r="Y155" s="176">
        <f>X155*K155</f>
        <v>0</v>
      </c>
      <c r="Z155" s="176">
        <v>0</v>
      </c>
      <c r="AA155" s="177">
        <f>Z155*K155</f>
        <v>0</v>
      </c>
      <c r="AR155" s="22" t="s">
        <v>179</v>
      </c>
      <c r="AT155" s="22" t="s">
        <v>117</v>
      </c>
      <c r="AU155" s="22" t="s">
        <v>95</v>
      </c>
      <c r="AY155" s="22" t="s">
        <v>175</v>
      </c>
      <c r="BE155" s="118">
        <f>IF(U155="základní",N155,0)</f>
        <v>0</v>
      </c>
      <c r="BF155" s="118">
        <f>IF(U155="snížená",N155,0)</f>
        <v>0</v>
      </c>
      <c r="BG155" s="118">
        <f>IF(U155="zákl. přenesená",N155,0)</f>
        <v>0</v>
      </c>
      <c r="BH155" s="118">
        <f>IF(U155="sníž. přenesená",N155,0)</f>
        <v>0</v>
      </c>
      <c r="BI155" s="118">
        <f>IF(U155="nulová",N155,0)</f>
        <v>0</v>
      </c>
      <c r="BJ155" s="22" t="s">
        <v>88</v>
      </c>
      <c r="BK155" s="118">
        <f>ROUND(L155*K155,2)</f>
        <v>0</v>
      </c>
      <c r="BL155" s="22" t="s">
        <v>179</v>
      </c>
      <c r="BM155" s="22" t="s">
        <v>259</v>
      </c>
    </row>
    <row r="156" spans="2:65" s="1" customFormat="1" ht="49.95" customHeight="1">
      <c r="B156" s="39"/>
      <c r="C156" s="40"/>
      <c r="D156" s="162" t="s">
        <v>260</v>
      </c>
      <c r="E156" s="40"/>
      <c r="F156" s="40"/>
      <c r="G156" s="40"/>
      <c r="H156" s="40"/>
      <c r="I156" s="40"/>
      <c r="J156" s="40"/>
      <c r="K156" s="40"/>
      <c r="L156" s="40"/>
      <c r="M156" s="40"/>
      <c r="N156" s="297">
        <f>BK156</f>
        <v>0</v>
      </c>
      <c r="O156" s="298"/>
      <c r="P156" s="298"/>
      <c r="Q156" s="298"/>
      <c r="R156" s="41"/>
      <c r="T156" s="202"/>
      <c r="U156" s="60"/>
      <c r="V156" s="60"/>
      <c r="W156" s="60"/>
      <c r="X156" s="60"/>
      <c r="Y156" s="60"/>
      <c r="Z156" s="60"/>
      <c r="AA156" s="62"/>
      <c r="AT156" s="22" t="s">
        <v>79</v>
      </c>
      <c r="AU156" s="22" t="s">
        <v>80</v>
      </c>
      <c r="AY156" s="22" t="s">
        <v>261</v>
      </c>
      <c r="BK156" s="118">
        <v>0</v>
      </c>
    </row>
    <row r="157" spans="2:65" s="1" customFormat="1" ht="6.9" customHeight="1">
      <c r="B157" s="63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5"/>
    </row>
  </sheetData>
  <mergeCells count="138">
    <mergeCell ref="N156:Q156"/>
    <mergeCell ref="H1:K1"/>
    <mergeCell ref="S2:AC2"/>
    <mergeCell ref="F154:I154"/>
    <mergeCell ref="F155:I155"/>
    <mergeCell ref="L155:M155"/>
    <mergeCell ref="N155:Q155"/>
    <mergeCell ref="N119:Q119"/>
    <mergeCell ref="N120:Q120"/>
    <mergeCell ref="N121:Q121"/>
    <mergeCell ref="N142:Q142"/>
    <mergeCell ref="N151:Q151"/>
    <mergeCell ref="F150:I150"/>
    <mergeCell ref="L150:M150"/>
    <mergeCell ref="N150:Q150"/>
    <mergeCell ref="F152:I152"/>
    <mergeCell ref="L152:M152"/>
    <mergeCell ref="N152:Q152"/>
    <mergeCell ref="F153:I153"/>
    <mergeCell ref="L153:M153"/>
    <mergeCell ref="N153:Q153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37:I137"/>
    <mergeCell ref="L137:M137"/>
    <mergeCell ref="N137:Q137"/>
    <mergeCell ref="F138:I138"/>
    <mergeCell ref="F139:I139"/>
    <mergeCell ref="F140:I140"/>
    <mergeCell ref="F141:I141"/>
    <mergeCell ref="F143:I143"/>
    <mergeCell ref="L143:M143"/>
    <mergeCell ref="N143:Q143"/>
    <mergeCell ref="F130:I130"/>
    <mergeCell ref="F131:I131"/>
    <mergeCell ref="F132:I132"/>
    <mergeCell ref="F133:I133"/>
    <mergeCell ref="F134:I134"/>
    <mergeCell ref="F135:I135"/>
    <mergeCell ref="L135:M135"/>
    <mergeCell ref="N135:Q135"/>
    <mergeCell ref="F136:I136"/>
    <mergeCell ref="L136:M136"/>
    <mergeCell ref="N136:Q136"/>
    <mergeCell ref="F123:I123"/>
    <mergeCell ref="L123:M123"/>
    <mergeCell ref="N123:Q123"/>
    <mergeCell ref="F124:I124"/>
    <mergeCell ref="F125:I125"/>
    <mergeCell ref="F126:I126"/>
    <mergeCell ref="F127:I127"/>
    <mergeCell ref="F128:I128"/>
    <mergeCell ref="F129:I129"/>
    <mergeCell ref="L129:M129"/>
    <mergeCell ref="N129:Q129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1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75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96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264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N103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(SUM(BE103:BE110)+SUM(BE129:BE273))</f>
        <v>0</v>
      </c>
      <c r="I33" s="266"/>
      <c r="J33" s="266"/>
      <c r="K33" s="40"/>
      <c r="L33" s="40"/>
      <c r="M33" s="272">
        <f>ROUND((SUM(BE103:BE110)+SUM(BE129:BE273)),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(SUM(BF103:BF110)+SUM(BF129:BF273))</f>
        <v>0</v>
      </c>
      <c r="I34" s="266"/>
      <c r="J34" s="266"/>
      <c r="K34" s="40"/>
      <c r="L34" s="40"/>
      <c r="M34" s="272">
        <f>ROUND((SUM(BF103:BF110)+SUM(BF129:BF273)),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(SUM(BG103:BG110)+SUM(BG129:BG273))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(SUM(BH103:BH110)+SUM(BH129:BH273))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(SUM(BI103:BI110)+SUM(BI129:BI273))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A - A-Travnaté hřiště(25x45m)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N129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N130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N131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265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N184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266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N219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267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N227</f>
        <v>0</v>
      </c>
      <c r="O94" s="256"/>
      <c r="P94" s="256"/>
      <c r="Q94" s="256"/>
      <c r="R94" s="139"/>
    </row>
    <row r="95" spans="2:47" s="8" customFormat="1" ht="19.95" customHeight="1">
      <c r="B95" s="138"/>
      <c r="C95" s="103"/>
      <c r="D95" s="114" t="s">
        <v>268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55">
        <f>N230</f>
        <v>0</v>
      </c>
      <c r="O95" s="256"/>
      <c r="P95" s="256"/>
      <c r="Q95" s="256"/>
      <c r="R95" s="139"/>
    </row>
    <row r="96" spans="2:47" s="8" customFormat="1" ht="19.95" customHeight="1">
      <c r="B96" s="138"/>
      <c r="C96" s="103"/>
      <c r="D96" s="114" t="s">
        <v>151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55">
        <f>N232</f>
        <v>0</v>
      </c>
      <c r="O96" s="256"/>
      <c r="P96" s="256"/>
      <c r="Q96" s="256"/>
      <c r="R96" s="139"/>
    </row>
    <row r="97" spans="2:65" s="8" customFormat="1" ht="19.95" customHeight="1">
      <c r="B97" s="138"/>
      <c r="C97" s="103"/>
      <c r="D97" s="114" t="s">
        <v>269</v>
      </c>
      <c r="E97" s="103"/>
      <c r="F97" s="103"/>
      <c r="G97" s="103"/>
      <c r="H97" s="103"/>
      <c r="I97" s="103"/>
      <c r="J97" s="103"/>
      <c r="K97" s="103"/>
      <c r="L97" s="103"/>
      <c r="M97" s="103"/>
      <c r="N97" s="255">
        <f>N253</f>
        <v>0</v>
      </c>
      <c r="O97" s="256"/>
      <c r="P97" s="256"/>
      <c r="Q97" s="256"/>
      <c r="R97" s="139"/>
    </row>
    <row r="98" spans="2:65" s="7" customFormat="1" ht="24.9" customHeight="1">
      <c r="B98" s="134"/>
      <c r="C98" s="135"/>
      <c r="D98" s="136" t="s">
        <v>270</v>
      </c>
      <c r="E98" s="135"/>
      <c r="F98" s="135"/>
      <c r="G98" s="135"/>
      <c r="H98" s="135"/>
      <c r="I98" s="135"/>
      <c r="J98" s="135"/>
      <c r="K98" s="135"/>
      <c r="L98" s="135"/>
      <c r="M98" s="135"/>
      <c r="N98" s="278">
        <f>N255</f>
        <v>0</v>
      </c>
      <c r="O98" s="279"/>
      <c r="P98" s="279"/>
      <c r="Q98" s="279"/>
      <c r="R98" s="137"/>
    </row>
    <row r="99" spans="2:65" s="8" customFormat="1" ht="19.95" customHeight="1">
      <c r="B99" s="138"/>
      <c r="C99" s="103"/>
      <c r="D99" s="114" t="s">
        <v>271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55">
        <f>N256</f>
        <v>0</v>
      </c>
      <c r="O99" s="256"/>
      <c r="P99" s="256"/>
      <c r="Q99" s="256"/>
      <c r="R99" s="139"/>
    </row>
    <row r="100" spans="2:65" s="7" customFormat="1" ht="24.9" customHeight="1">
      <c r="B100" s="134"/>
      <c r="C100" s="135"/>
      <c r="D100" s="136" t="s">
        <v>272</v>
      </c>
      <c r="E100" s="135"/>
      <c r="F100" s="135"/>
      <c r="G100" s="135"/>
      <c r="H100" s="135"/>
      <c r="I100" s="135"/>
      <c r="J100" s="135"/>
      <c r="K100" s="135"/>
      <c r="L100" s="135"/>
      <c r="M100" s="135"/>
      <c r="N100" s="278">
        <f>N271</f>
        <v>0</v>
      </c>
      <c r="O100" s="279"/>
      <c r="P100" s="279"/>
      <c r="Q100" s="279"/>
      <c r="R100" s="137"/>
    </row>
    <row r="101" spans="2:65" s="8" customFormat="1" ht="19.95" customHeight="1">
      <c r="B101" s="138"/>
      <c r="C101" s="103"/>
      <c r="D101" s="114" t="s">
        <v>273</v>
      </c>
      <c r="E101" s="103"/>
      <c r="F101" s="103"/>
      <c r="G101" s="103"/>
      <c r="H101" s="103"/>
      <c r="I101" s="103"/>
      <c r="J101" s="103"/>
      <c r="K101" s="103"/>
      <c r="L101" s="103"/>
      <c r="M101" s="103"/>
      <c r="N101" s="255">
        <f>N272</f>
        <v>0</v>
      </c>
      <c r="O101" s="256"/>
      <c r="P101" s="256"/>
      <c r="Q101" s="256"/>
      <c r="R101" s="139"/>
    </row>
    <row r="102" spans="2:65" s="1" customFormat="1" ht="21.7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1"/>
    </row>
    <row r="103" spans="2:65" s="1" customFormat="1" ht="29.25" customHeight="1">
      <c r="B103" s="39"/>
      <c r="C103" s="133" t="s">
        <v>153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277">
        <f>ROUND(N104+N105+N106+N107+N108+N109,2)</f>
        <v>0</v>
      </c>
      <c r="O103" s="280"/>
      <c r="P103" s="280"/>
      <c r="Q103" s="280"/>
      <c r="R103" s="41"/>
      <c r="T103" s="140"/>
      <c r="U103" s="141" t="s">
        <v>44</v>
      </c>
    </row>
    <row r="104" spans="2:65" s="1" customFormat="1" ht="18" customHeight="1">
      <c r="B104" s="142"/>
      <c r="C104" s="143"/>
      <c r="D104" s="261" t="s">
        <v>154</v>
      </c>
      <c r="E104" s="281"/>
      <c r="F104" s="281"/>
      <c r="G104" s="281"/>
      <c r="H104" s="281"/>
      <c r="I104" s="143"/>
      <c r="J104" s="143"/>
      <c r="K104" s="143"/>
      <c r="L104" s="143"/>
      <c r="M104" s="143"/>
      <c r="N104" s="263">
        <f>ROUND(N89*T104,2)</f>
        <v>0</v>
      </c>
      <c r="O104" s="282"/>
      <c r="P104" s="282"/>
      <c r="Q104" s="282"/>
      <c r="R104" s="145"/>
      <c r="S104" s="143"/>
      <c r="T104" s="146"/>
      <c r="U104" s="147" t="s">
        <v>45</v>
      </c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9" t="s">
        <v>123</v>
      </c>
      <c r="AZ104" s="148"/>
      <c r="BA104" s="148"/>
      <c r="BB104" s="148"/>
      <c r="BC104" s="148"/>
      <c r="BD104" s="148"/>
      <c r="BE104" s="150">
        <f t="shared" ref="BE104:BE109" si="0">IF(U104="základní",N104,0)</f>
        <v>0</v>
      </c>
      <c r="BF104" s="150">
        <f t="shared" ref="BF104:BF109" si="1">IF(U104="snížená",N104,0)</f>
        <v>0</v>
      </c>
      <c r="BG104" s="150">
        <f t="shared" ref="BG104:BG109" si="2">IF(U104="zákl. přenesená",N104,0)</f>
        <v>0</v>
      </c>
      <c r="BH104" s="150">
        <f t="shared" ref="BH104:BH109" si="3">IF(U104="sníž. přenesená",N104,0)</f>
        <v>0</v>
      </c>
      <c r="BI104" s="150">
        <f t="shared" ref="BI104:BI109" si="4">IF(U104="nulová",N104,0)</f>
        <v>0</v>
      </c>
      <c r="BJ104" s="149" t="s">
        <v>88</v>
      </c>
      <c r="BK104" s="148"/>
      <c r="BL104" s="148"/>
      <c r="BM104" s="148"/>
    </row>
    <row r="105" spans="2:65" s="1" customFormat="1" ht="18" customHeight="1">
      <c r="B105" s="142"/>
      <c r="C105" s="143"/>
      <c r="D105" s="261" t="s">
        <v>155</v>
      </c>
      <c r="E105" s="281"/>
      <c r="F105" s="281"/>
      <c r="G105" s="281"/>
      <c r="H105" s="281"/>
      <c r="I105" s="143"/>
      <c r="J105" s="143"/>
      <c r="K105" s="143"/>
      <c r="L105" s="143"/>
      <c r="M105" s="143"/>
      <c r="N105" s="263">
        <f>ROUND(N89*T105,2)</f>
        <v>0</v>
      </c>
      <c r="O105" s="282"/>
      <c r="P105" s="282"/>
      <c r="Q105" s="282"/>
      <c r="R105" s="145"/>
      <c r="S105" s="143"/>
      <c r="T105" s="146"/>
      <c r="U105" s="147" t="s">
        <v>45</v>
      </c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9" t="s">
        <v>123</v>
      </c>
      <c r="AZ105" s="148"/>
      <c r="BA105" s="148"/>
      <c r="BB105" s="148"/>
      <c r="BC105" s="148"/>
      <c r="BD105" s="148"/>
      <c r="BE105" s="150">
        <f t="shared" si="0"/>
        <v>0</v>
      </c>
      <c r="BF105" s="150">
        <f t="shared" si="1"/>
        <v>0</v>
      </c>
      <c r="BG105" s="150">
        <f t="shared" si="2"/>
        <v>0</v>
      </c>
      <c r="BH105" s="150">
        <f t="shared" si="3"/>
        <v>0</v>
      </c>
      <c r="BI105" s="150">
        <f t="shared" si="4"/>
        <v>0</v>
      </c>
      <c r="BJ105" s="149" t="s">
        <v>88</v>
      </c>
      <c r="BK105" s="148"/>
      <c r="BL105" s="148"/>
      <c r="BM105" s="148"/>
    </row>
    <row r="106" spans="2:65" s="1" customFormat="1" ht="18" customHeight="1">
      <c r="B106" s="142"/>
      <c r="C106" s="143"/>
      <c r="D106" s="261" t="s">
        <v>156</v>
      </c>
      <c r="E106" s="281"/>
      <c r="F106" s="281"/>
      <c r="G106" s="281"/>
      <c r="H106" s="281"/>
      <c r="I106" s="143"/>
      <c r="J106" s="143"/>
      <c r="K106" s="143"/>
      <c r="L106" s="143"/>
      <c r="M106" s="143"/>
      <c r="N106" s="263">
        <f>ROUND(N89*T106,2)</f>
        <v>0</v>
      </c>
      <c r="O106" s="282"/>
      <c r="P106" s="282"/>
      <c r="Q106" s="282"/>
      <c r="R106" s="145"/>
      <c r="S106" s="143"/>
      <c r="T106" s="146"/>
      <c r="U106" s="147" t="s">
        <v>45</v>
      </c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9" t="s">
        <v>123</v>
      </c>
      <c r="AZ106" s="148"/>
      <c r="BA106" s="148"/>
      <c r="BB106" s="148"/>
      <c r="BC106" s="148"/>
      <c r="BD106" s="148"/>
      <c r="BE106" s="150">
        <f t="shared" si="0"/>
        <v>0</v>
      </c>
      <c r="BF106" s="150">
        <f t="shared" si="1"/>
        <v>0</v>
      </c>
      <c r="BG106" s="150">
        <f t="shared" si="2"/>
        <v>0</v>
      </c>
      <c r="BH106" s="150">
        <f t="shared" si="3"/>
        <v>0</v>
      </c>
      <c r="BI106" s="150">
        <f t="shared" si="4"/>
        <v>0</v>
      </c>
      <c r="BJ106" s="149" t="s">
        <v>88</v>
      </c>
      <c r="BK106" s="148"/>
      <c r="BL106" s="148"/>
      <c r="BM106" s="148"/>
    </row>
    <row r="107" spans="2:65" s="1" customFormat="1" ht="18" customHeight="1">
      <c r="B107" s="142"/>
      <c r="C107" s="143"/>
      <c r="D107" s="261" t="s">
        <v>157</v>
      </c>
      <c r="E107" s="281"/>
      <c r="F107" s="281"/>
      <c r="G107" s="281"/>
      <c r="H107" s="281"/>
      <c r="I107" s="143"/>
      <c r="J107" s="143"/>
      <c r="K107" s="143"/>
      <c r="L107" s="143"/>
      <c r="M107" s="143"/>
      <c r="N107" s="263">
        <f>ROUND(N89*T107,2)</f>
        <v>0</v>
      </c>
      <c r="O107" s="282"/>
      <c r="P107" s="282"/>
      <c r="Q107" s="282"/>
      <c r="R107" s="145"/>
      <c r="S107" s="143"/>
      <c r="T107" s="146"/>
      <c r="U107" s="147" t="s">
        <v>45</v>
      </c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9" t="s">
        <v>123</v>
      </c>
      <c r="AZ107" s="148"/>
      <c r="BA107" s="148"/>
      <c r="BB107" s="148"/>
      <c r="BC107" s="148"/>
      <c r="BD107" s="148"/>
      <c r="BE107" s="150">
        <f t="shared" si="0"/>
        <v>0</v>
      </c>
      <c r="BF107" s="150">
        <f t="shared" si="1"/>
        <v>0</v>
      </c>
      <c r="BG107" s="150">
        <f t="shared" si="2"/>
        <v>0</v>
      </c>
      <c r="BH107" s="150">
        <f t="shared" si="3"/>
        <v>0</v>
      </c>
      <c r="BI107" s="150">
        <f t="shared" si="4"/>
        <v>0</v>
      </c>
      <c r="BJ107" s="149" t="s">
        <v>88</v>
      </c>
      <c r="BK107" s="148"/>
      <c r="BL107" s="148"/>
      <c r="BM107" s="148"/>
    </row>
    <row r="108" spans="2:65" s="1" customFormat="1" ht="18" customHeight="1">
      <c r="B108" s="142"/>
      <c r="C108" s="143"/>
      <c r="D108" s="261" t="s">
        <v>158</v>
      </c>
      <c r="E108" s="281"/>
      <c r="F108" s="281"/>
      <c r="G108" s="281"/>
      <c r="H108" s="281"/>
      <c r="I108" s="143"/>
      <c r="J108" s="143"/>
      <c r="K108" s="143"/>
      <c r="L108" s="143"/>
      <c r="M108" s="143"/>
      <c r="N108" s="263">
        <f>ROUND(N89*T108,2)</f>
        <v>0</v>
      </c>
      <c r="O108" s="282"/>
      <c r="P108" s="282"/>
      <c r="Q108" s="282"/>
      <c r="R108" s="145"/>
      <c r="S108" s="143"/>
      <c r="T108" s="146"/>
      <c r="U108" s="147" t="s">
        <v>45</v>
      </c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9" t="s">
        <v>123</v>
      </c>
      <c r="AZ108" s="148"/>
      <c r="BA108" s="148"/>
      <c r="BB108" s="148"/>
      <c r="BC108" s="148"/>
      <c r="BD108" s="148"/>
      <c r="BE108" s="150">
        <f t="shared" si="0"/>
        <v>0</v>
      </c>
      <c r="BF108" s="150">
        <f t="shared" si="1"/>
        <v>0</v>
      </c>
      <c r="BG108" s="150">
        <f t="shared" si="2"/>
        <v>0</v>
      </c>
      <c r="BH108" s="150">
        <f t="shared" si="3"/>
        <v>0</v>
      </c>
      <c r="BI108" s="150">
        <f t="shared" si="4"/>
        <v>0</v>
      </c>
      <c r="BJ108" s="149" t="s">
        <v>88</v>
      </c>
      <c r="BK108" s="148"/>
      <c r="BL108" s="148"/>
      <c r="BM108" s="148"/>
    </row>
    <row r="109" spans="2:65" s="1" customFormat="1" ht="18" customHeight="1">
      <c r="B109" s="142"/>
      <c r="C109" s="143"/>
      <c r="D109" s="144" t="s">
        <v>159</v>
      </c>
      <c r="E109" s="143"/>
      <c r="F109" s="143"/>
      <c r="G109" s="143"/>
      <c r="H109" s="143"/>
      <c r="I109" s="143"/>
      <c r="J109" s="143"/>
      <c r="K109" s="143"/>
      <c r="L109" s="143"/>
      <c r="M109" s="143"/>
      <c r="N109" s="263">
        <f>ROUND(N89*T109,2)</f>
        <v>0</v>
      </c>
      <c r="O109" s="282"/>
      <c r="P109" s="282"/>
      <c r="Q109" s="282"/>
      <c r="R109" s="145"/>
      <c r="S109" s="143"/>
      <c r="T109" s="151"/>
      <c r="U109" s="152" t="s">
        <v>45</v>
      </c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9" t="s">
        <v>160</v>
      </c>
      <c r="AZ109" s="148"/>
      <c r="BA109" s="148"/>
      <c r="BB109" s="148"/>
      <c r="BC109" s="148"/>
      <c r="BD109" s="148"/>
      <c r="BE109" s="150">
        <f t="shared" si="0"/>
        <v>0</v>
      </c>
      <c r="BF109" s="150">
        <f t="shared" si="1"/>
        <v>0</v>
      </c>
      <c r="BG109" s="150">
        <f t="shared" si="2"/>
        <v>0</v>
      </c>
      <c r="BH109" s="150">
        <f t="shared" si="3"/>
        <v>0</v>
      </c>
      <c r="BI109" s="150">
        <f t="shared" si="4"/>
        <v>0</v>
      </c>
      <c r="BJ109" s="149" t="s">
        <v>88</v>
      </c>
      <c r="BK109" s="148"/>
      <c r="BL109" s="148"/>
      <c r="BM109" s="148"/>
    </row>
    <row r="110" spans="2:65" s="1" customFormat="1"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1"/>
    </row>
    <row r="111" spans="2:65" s="1" customFormat="1" ht="29.25" customHeight="1">
      <c r="B111" s="39"/>
      <c r="C111" s="124" t="s">
        <v>134</v>
      </c>
      <c r="D111" s="125"/>
      <c r="E111" s="125"/>
      <c r="F111" s="125"/>
      <c r="G111" s="125"/>
      <c r="H111" s="125"/>
      <c r="I111" s="125"/>
      <c r="J111" s="125"/>
      <c r="K111" s="125"/>
      <c r="L111" s="258">
        <f>ROUND(SUM(N89+N103),2)</f>
        <v>0</v>
      </c>
      <c r="M111" s="258"/>
      <c r="N111" s="258"/>
      <c r="O111" s="258"/>
      <c r="P111" s="258"/>
      <c r="Q111" s="258"/>
      <c r="R111" s="41"/>
    </row>
    <row r="112" spans="2:65" s="1" customFormat="1" ht="6.9" customHeight="1"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5"/>
    </row>
    <row r="116" spans="2:27" s="1" customFormat="1" ht="6.9" customHeight="1"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8"/>
    </row>
    <row r="117" spans="2:27" s="1" customFormat="1" ht="36.9" customHeight="1">
      <c r="B117" s="39"/>
      <c r="C117" s="218" t="s">
        <v>161</v>
      </c>
      <c r="D117" s="266"/>
      <c r="E117" s="266"/>
      <c r="F117" s="266"/>
      <c r="G117" s="266"/>
      <c r="H117" s="266"/>
      <c r="I117" s="266"/>
      <c r="J117" s="266"/>
      <c r="K117" s="266"/>
      <c r="L117" s="266"/>
      <c r="M117" s="266"/>
      <c r="N117" s="266"/>
      <c r="O117" s="266"/>
      <c r="P117" s="266"/>
      <c r="Q117" s="266"/>
      <c r="R117" s="41"/>
    </row>
    <row r="118" spans="2:27" s="1" customFormat="1" ht="6.9" customHeight="1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1"/>
    </row>
    <row r="119" spans="2:27" s="1" customFormat="1" ht="30" customHeight="1">
      <c r="B119" s="39"/>
      <c r="C119" s="34" t="s">
        <v>19</v>
      </c>
      <c r="D119" s="40"/>
      <c r="E119" s="40"/>
      <c r="F119" s="264" t="str">
        <f>F6</f>
        <v>Rekonstrukce letního cvičiště v Lounech</v>
      </c>
      <c r="G119" s="265"/>
      <c r="H119" s="265"/>
      <c r="I119" s="265"/>
      <c r="J119" s="265"/>
      <c r="K119" s="265"/>
      <c r="L119" s="265"/>
      <c r="M119" s="265"/>
      <c r="N119" s="265"/>
      <c r="O119" s="265"/>
      <c r="P119" s="265"/>
      <c r="Q119" s="40"/>
      <c r="R119" s="41"/>
    </row>
    <row r="120" spans="2:27" ht="30" customHeight="1">
      <c r="B120" s="26"/>
      <c r="C120" s="34" t="s">
        <v>141</v>
      </c>
      <c r="D120" s="30"/>
      <c r="E120" s="30"/>
      <c r="F120" s="264" t="s">
        <v>262</v>
      </c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30"/>
      <c r="R120" s="27"/>
    </row>
    <row r="121" spans="2:27" s="1" customFormat="1" ht="36.9" customHeight="1">
      <c r="B121" s="39"/>
      <c r="C121" s="73" t="s">
        <v>263</v>
      </c>
      <c r="D121" s="40"/>
      <c r="E121" s="40"/>
      <c r="F121" s="238" t="str">
        <f>F8</f>
        <v>A - A-Travnaté hřiště(25x45m)</v>
      </c>
      <c r="G121" s="266"/>
      <c r="H121" s="266"/>
      <c r="I121" s="266"/>
      <c r="J121" s="266"/>
      <c r="K121" s="266"/>
      <c r="L121" s="266"/>
      <c r="M121" s="266"/>
      <c r="N121" s="266"/>
      <c r="O121" s="266"/>
      <c r="P121" s="266"/>
      <c r="Q121" s="40"/>
      <c r="R121" s="41"/>
    </row>
    <row r="122" spans="2:27" s="1" customFormat="1" ht="6.9" customHeight="1"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1"/>
    </row>
    <row r="123" spans="2:27" s="1" customFormat="1" ht="18" customHeight="1">
      <c r="B123" s="39"/>
      <c r="C123" s="34" t="s">
        <v>23</v>
      </c>
      <c r="D123" s="40"/>
      <c r="E123" s="40"/>
      <c r="F123" s="32" t="str">
        <f>F10</f>
        <v>Louny</v>
      </c>
      <c r="G123" s="40"/>
      <c r="H123" s="40"/>
      <c r="I123" s="40"/>
      <c r="J123" s="40"/>
      <c r="K123" s="34" t="s">
        <v>25</v>
      </c>
      <c r="L123" s="40"/>
      <c r="M123" s="268" t="str">
        <f>IF(O10="","",O10)</f>
        <v>24. 11. 2017</v>
      </c>
      <c r="N123" s="268"/>
      <c r="O123" s="268"/>
      <c r="P123" s="268"/>
      <c r="Q123" s="40"/>
      <c r="R123" s="41"/>
    </row>
    <row r="124" spans="2:27" s="1" customFormat="1" ht="6.9" customHeight="1"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1"/>
    </row>
    <row r="125" spans="2:27" s="1" customFormat="1" ht="13.2">
      <c r="B125" s="39"/>
      <c r="C125" s="34" t="s">
        <v>27</v>
      </c>
      <c r="D125" s="40"/>
      <c r="E125" s="40"/>
      <c r="F125" s="32" t="str">
        <f>E13</f>
        <v>Město Louny Mírové náměstí 44023 Louny</v>
      </c>
      <c r="G125" s="40"/>
      <c r="H125" s="40"/>
      <c r="I125" s="40"/>
      <c r="J125" s="40"/>
      <c r="K125" s="34" t="s">
        <v>34</v>
      </c>
      <c r="L125" s="40"/>
      <c r="M125" s="222" t="str">
        <f>E19</f>
        <v>Pitter design, s.r.o.Pardubice</v>
      </c>
      <c r="N125" s="222"/>
      <c r="O125" s="222"/>
      <c r="P125" s="222"/>
      <c r="Q125" s="222"/>
      <c r="R125" s="41"/>
    </row>
    <row r="126" spans="2:27" s="1" customFormat="1" ht="14.4" customHeight="1">
      <c r="B126" s="39"/>
      <c r="C126" s="34" t="s">
        <v>32</v>
      </c>
      <c r="D126" s="40"/>
      <c r="E126" s="40"/>
      <c r="F126" s="32" t="str">
        <f>IF(E16="","",E16)</f>
        <v>Vyplň údaj</v>
      </c>
      <c r="G126" s="40"/>
      <c r="H126" s="40"/>
      <c r="I126" s="40"/>
      <c r="J126" s="40"/>
      <c r="K126" s="34" t="s">
        <v>38</v>
      </c>
      <c r="L126" s="40"/>
      <c r="M126" s="222" t="str">
        <f>E22</f>
        <v xml:space="preserve"> </v>
      </c>
      <c r="N126" s="222"/>
      <c r="O126" s="222"/>
      <c r="P126" s="222"/>
      <c r="Q126" s="222"/>
      <c r="R126" s="41"/>
    </row>
    <row r="127" spans="2:27" s="1" customFormat="1" ht="10.35" customHeight="1"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1"/>
    </row>
    <row r="128" spans="2:27" s="9" customFormat="1" ht="29.25" customHeight="1">
      <c r="B128" s="153"/>
      <c r="C128" s="154" t="s">
        <v>162</v>
      </c>
      <c r="D128" s="155" t="s">
        <v>163</v>
      </c>
      <c r="E128" s="155" t="s">
        <v>62</v>
      </c>
      <c r="F128" s="283" t="s">
        <v>164</v>
      </c>
      <c r="G128" s="283"/>
      <c r="H128" s="283"/>
      <c r="I128" s="283"/>
      <c r="J128" s="155" t="s">
        <v>165</v>
      </c>
      <c r="K128" s="155" t="s">
        <v>166</v>
      </c>
      <c r="L128" s="284" t="s">
        <v>167</v>
      </c>
      <c r="M128" s="284"/>
      <c r="N128" s="283" t="s">
        <v>146</v>
      </c>
      <c r="O128" s="283"/>
      <c r="P128" s="283"/>
      <c r="Q128" s="285"/>
      <c r="R128" s="156"/>
      <c r="T128" s="80" t="s">
        <v>168</v>
      </c>
      <c r="U128" s="81" t="s">
        <v>44</v>
      </c>
      <c r="V128" s="81" t="s">
        <v>169</v>
      </c>
      <c r="W128" s="81" t="s">
        <v>170</v>
      </c>
      <c r="X128" s="81" t="s">
        <v>171</v>
      </c>
      <c r="Y128" s="81" t="s">
        <v>172</v>
      </c>
      <c r="Z128" s="81" t="s">
        <v>173</v>
      </c>
      <c r="AA128" s="82" t="s">
        <v>174</v>
      </c>
    </row>
    <row r="129" spans="2:65" s="1" customFormat="1" ht="29.25" customHeight="1">
      <c r="B129" s="39"/>
      <c r="C129" s="84" t="s">
        <v>143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300">
        <f>BK129</f>
        <v>0</v>
      </c>
      <c r="O129" s="301"/>
      <c r="P129" s="301"/>
      <c r="Q129" s="301"/>
      <c r="R129" s="41"/>
      <c r="T129" s="83"/>
      <c r="U129" s="55"/>
      <c r="V129" s="55"/>
      <c r="W129" s="157">
        <f>W130+W255+W271+W274</f>
        <v>0</v>
      </c>
      <c r="X129" s="55"/>
      <c r="Y129" s="157">
        <f>Y130+Y255+Y271+Y274</f>
        <v>483.67691499999995</v>
      </c>
      <c r="Z129" s="55"/>
      <c r="AA129" s="158">
        <f>AA130+AA255+AA271+AA274</f>
        <v>0</v>
      </c>
      <c r="AT129" s="22" t="s">
        <v>79</v>
      </c>
      <c r="AU129" s="22" t="s">
        <v>148</v>
      </c>
      <c r="BK129" s="159">
        <f>BK130+BK255+BK271+BK274</f>
        <v>0</v>
      </c>
    </row>
    <row r="130" spans="2:65" s="10" customFormat="1" ht="37.35" customHeight="1">
      <c r="B130" s="160"/>
      <c r="C130" s="161"/>
      <c r="D130" s="162" t="s">
        <v>149</v>
      </c>
      <c r="E130" s="162"/>
      <c r="F130" s="162"/>
      <c r="G130" s="162"/>
      <c r="H130" s="162"/>
      <c r="I130" s="162"/>
      <c r="J130" s="162"/>
      <c r="K130" s="162"/>
      <c r="L130" s="162"/>
      <c r="M130" s="162"/>
      <c r="N130" s="302">
        <f>BK130</f>
        <v>0</v>
      </c>
      <c r="O130" s="278"/>
      <c r="P130" s="278"/>
      <c r="Q130" s="278"/>
      <c r="R130" s="163"/>
      <c r="T130" s="164"/>
      <c r="U130" s="161"/>
      <c r="V130" s="161"/>
      <c r="W130" s="165">
        <f>W131+W184+W219+W227+W230+W232+W253</f>
        <v>0</v>
      </c>
      <c r="X130" s="161"/>
      <c r="Y130" s="165">
        <f>Y131+Y184+Y219+Y227+Y230+Y232+Y253</f>
        <v>483.63929839999997</v>
      </c>
      <c r="Z130" s="161"/>
      <c r="AA130" s="166">
        <f>AA131+AA184+AA219+AA227+AA230+AA232+AA253</f>
        <v>0</v>
      </c>
      <c r="AR130" s="167" t="s">
        <v>88</v>
      </c>
      <c r="AT130" s="168" t="s">
        <v>79</v>
      </c>
      <c r="AU130" s="168" t="s">
        <v>80</v>
      </c>
      <c r="AY130" s="167" t="s">
        <v>175</v>
      </c>
      <c r="BK130" s="169">
        <f>BK131+BK184+BK219+BK227+BK230+BK232+BK253</f>
        <v>0</v>
      </c>
    </row>
    <row r="131" spans="2:65" s="10" customFormat="1" ht="19.95" customHeight="1">
      <c r="B131" s="160"/>
      <c r="C131" s="161"/>
      <c r="D131" s="170" t="s">
        <v>150</v>
      </c>
      <c r="E131" s="170"/>
      <c r="F131" s="170"/>
      <c r="G131" s="170"/>
      <c r="H131" s="170"/>
      <c r="I131" s="170"/>
      <c r="J131" s="170"/>
      <c r="K131" s="170"/>
      <c r="L131" s="170"/>
      <c r="M131" s="170"/>
      <c r="N131" s="303">
        <f>BK131</f>
        <v>0</v>
      </c>
      <c r="O131" s="304"/>
      <c r="P131" s="304"/>
      <c r="Q131" s="304"/>
      <c r="R131" s="163"/>
      <c r="T131" s="164"/>
      <c r="U131" s="161"/>
      <c r="V131" s="161"/>
      <c r="W131" s="165">
        <f>SUM(W132:W183)</f>
        <v>0</v>
      </c>
      <c r="X131" s="161"/>
      <c r="Y131" s="165">
        <f>SUM(Y132:Y183)</f>
        <v>260.49149999999997</v>
      </c>
      <c r="Z131" s="161"/>
      <c r="AA131" s="166">
        <f>SUM(AA132:AA183)</f>
        <v>0</v>
      </c>
      <c r="AR131" s="167" t="s">
        <v>88</v>
      </c>
      <c r="AT131" s="168" t="s">
        <v>79</v>
      </c>
      <c r="AU131" s="168" t="s">
        <v>88</v>
      </c>
      <c r="AY131" s="167" t="s">
        <v>175</v>
      </c>
      <c r="BK131" s="169">
        <f>SUM(BK132:BK183)</f>
        <v>0</v>
      </c>
    </row>
    <row r="132" spans="2:65" s="1" customFormat="1" ht="31.5" customHeight="1">
      <c r="B132" s="142"/>
      <c r="C132" s="171" t="s">
        <v>88</v>
      </c>
      <c r="D132" s="171" t="s">
        <v>117</v>
      </c>
      <c r="E132" s="172" t="s">
        <v>274</v>
      </c>
      <c r="F132" s="286" t="s">
        <v>275</v>
      </c>
      <c r="G132" s="286"/>
      <c r="H132" s="286"/>
      <c r="I132" s="286"/>
      <c r="J132" s="173" t="s">
        <v>208</v>
      </c>
      <c r="K132" s="174">
        <v>19.5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179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179</v>
      </c>
      <c r="BM132" s="22" t="s">
        <v>276</v>
      </c>
    </row>
    <row r="133" spans="2:65" s="12" customFormat="1" ht="22.5" customHeight="1">
      <c r="B133" s="186"/>
      <c r="C133" s="187"/>
      <c r="D133" s="187"/>
      <c r="E133" s="188" t="s">
        <v>5</v>
      </c>
      <c r="F133" s="295" t="s">
        <v>277</v>
      </c>
      <c r="G133" s="296"/>
      <c r="H133" s="296"/>
      <c r="I133" s="296"/>
      <c r="J133" s="187"/>
      <c r="K133" s="189">
        <v>19.5</v>
      </c>
      <c r="L133" s="187"/>
      <c r="M133" s="187"/>
      <c r="N133" s="187"/>
      <c r="O133" s="187"/>
      <c r="P133" s="187"/>
      <c r="Q133" s="187"/>
      <c r="R133" s="190"/>
      <c r="T133" s="191"/>
      <c r="U133" s="187"/>
      <c r="V133" s="187"/>
      <c r="W133" s="187"/>
      <c r="X133" s="187"/>
      <c r="Y133" s="187"/>
      <c r="Z133" s="187"/>
      <c r="AA133" s="192"/>
      <c r="AT133" s="193" t="s">
        <v>185</v>
      </c>
      <c r="AU133" s="193" t="s">
        <v>95</v>
      </c>
      <c r="AV133" s="12" t="s">
        <v>95</v>
      </c>
      <c r="AW133" s="12" t="s">
        <v>37</v>
      </c>
      <c r="AX133" s="12" t="s">
        <v>88</v>
      </c>
      <c r="AY133" s="193" t="s">
        <v>175</v>
      </c>
    </row>
    <row r="134" spans="2:65" s="1" customFormat="1" ht="31.5" customHeight="1">
      <c r="B134" s="142"/>
      <c r="C134" s="171" t="s">
        <v>95</v>
      </c>
      <c r="D134" s="171" t="s">
        <v>117</v>
      </c>
      <c r="E134" s="172" t="s">
        <v>278</v>
      </c>
      <c r="F134" s="286" t="s">
        <v>279</v>
      </c>
      <c r="G134" s="286"/>
      <c r="H134" s="286"/>
      <c r="I134" s="286"/>
      <c r="J134" s="173" t="s">
        <v>208</v>
      </c>
      <c r="K134" s="174">
        <v>19.5</v>
      </c>
      <c r="L134" s="287">
        <v>0</v>
      </c>
      <c r="M134" s="287"/>
      <c r="N134" s="288">
        <f>ROUND(L134*K134,2)</f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>V134*K134</f>
        <v>0</v>
      </c>
      <c r="X134" s="176">
        <v>0</v>
      </c>
      <c r="Y134" s="176">
        <f>X134*K134</f>
        <v>0</v>
      </c>
      <c r="Z134" s="176">
        <v>0</v>
      </c>
      <c r="AA134" s="177">
        <f>Z134*K134</f>
        <v>0</v>
      </c>
      <c r="AR134" s="22" t="s">
        <v>179</v>
      </c>
      <c r="AT134" s="22" t="s">
        <v>117</v>
      </c>
      <c r="AU134" s="22" t="s">
        <v>95</v>
      </c>
      <c r="AY134" s="22" t="s">
        <v>175</v>
      </c>
      <c r="BE134" s="118">
        <f>IF(U134="základní",N134,0)</f>
        <v>0</v>
      </c>
      <c r="BF134" s="118">
        <f>IF(U134="snížená",N134,0)</f>
        <v>0</v>
      </c>
      <c r="BG134" s="118">
        <f>IF(U134="zákl. přenesená",N134,0)</f>
        <v>0</v>
      </c>
      <c r="BH134" s="118">
        <f>IF(U134="sníž. přenesená",N134,0)</f>
        <v>0</v>
      </c>
      <c r="BI134" s="118">
        <f>IF(U134="nulová",N134,0)</f>
        <v>0</v>
      </c>
      <c r="BJ134" s="22" t="s">
        <v>88</v>
      </c>
      <c r="BK134" s="118">
        <f>ROUND(L134*K134,2)</f>
        <v>0</v>
      </c>
      <c r="BL134" s="22" t="s">
        <v>179</v>
      </c>
      <c r="BM134" s="22" t="s">
        <v>280</v>
      </c>
    </row>
    <row r="135" spans="2:65" s="1" customFormat="1" ht="31.5" customHeight="1">
      <c r="B135" s="142"/>
      <c r="C135" s="171" t="s">
        <v>190</v>
      </c>
      <c r="D135" s="171" t="s">
        <v>117</v>
      </c>
      <c r="E135" s="172" t="s">
        <v>281</v>
      </c>
      <c r="F135" s="286" t="s">
        <v>282</v>
      </c>
      <c r="G135" s="286"/>
      <c r="H135" s="286"/>
      <c r="I135" s="286"/>
      <c r="J135" s="173" t="s">
        <v>208</v>
      </c>
      <c r="K135" s="174">
        <v>101.94</v>
      </c>
      <c r="L135" s="287">
        <v>0</v>
      </c>
      <c r="M135" s="287"/>
      <c r="N135" s="288">
        <f>ROUND(L135*K135,2)</f>
        <v>0</v>
      </c>
      <c r="O135" s="288"/>
      <c r="P135" s="288"/>
      <c r="Q135" s="288"/>
      <c r="R135" s="145"/>
      <c r="T135" s="175" t="s">
        <v>5</v>
      </c>
      <c r="U135" s="48" t="s">
        <v>45</v>
      </c>
      <c r="V135" s="40"/>
      <c r="W135" s="176">
        <f>V135*K135</f>
        <v>0</v>
      </c>
      <c r="X135" s="176">
        <v>0</v>
      </c>
      <c r="Y135" s="176">
        <f>X135*K135</f>
        <v>0</v>
      </c>
      <c r="Z135" s="176">
        <v>0</v>
      </c>
      <c r="AA135" s="177">
        <f>Z135*K135</f>
        <v>0</v>
      </c>
      <c r="AR135" s="22" t="s">
        <v>179</v>
      </c>
      <c r="AT135" s="22" t="s">
        <v>117</v>
      </c>
      <c r="AU135" s="22" t="s">
        <v>95</v>
      </c>
      <c r="AY135" s="22" t="s">
        <v>175</v>
      </c>
      <c r="BE135" s="118">
        <f>IF(U135="základní",N135,0)</f>
        <v>0</v>
      </c>
      <c r="BF135" s="118">
        <f>IF(U135="snížená",N135,0)</f>
        <v>0</v>
      </c>
      <c r="BG135" s="118">
        <f>IF(U135="zákl. přenesená",N135,0)</f>
        <v>0</v>
      </c>
      <c r="BH135" s="118">
        <f>IF(U135="sníž. přenesená",N135,0)</f>
        <v>0</v>
      </c>
      <c r="BI135" s="118">
        <f>IF(U135="nulová",N135,0)</f>
        <v>0</v>
      </c>
      <c r="BJ135" s="22" t="s">
        <v>88</v>
      </c>
      <c r="BK135" s="118">
        <f>ROUND(L135*K135,2)</f>
        <v>0</v>
      </c>
      <c r="BL135" s="22" t="s">
        <v>179</v>
      </c>
      <c r="BM135" s="22" t="s">
        <v>283</v>
      </c>
    </row>
    <row r="136" spans="2:65" s="12" customFormat="1" ht="22.5" customHeight="1">
      <c r="B136" s="186"/>
      <c r="C136" s="187"/>
      <c r="D136" s="187"/>
      <c r="E136" s="188" t="s">
        <v>5</v>
      </c>
      <c r="F136" s="295" t="s">
        <v>284</v>
      </c>
      <c r="G136" s="296"/>
      <c r="H136" s="296"/>
      <c r="I136" s="296"/>
      <c r="J136" s="187"/>
      <c r="K136" s="189">
        <v>7.2</v>
      </c>
      <c r="L136" s="187"/>
      <c r="M136" s="187"/>
      <c r="N136" s="187"/>
      <c r="O136" s="187"/>
      <c r="P136" s="187"/>
      <c r="Q136" s="187"/>
      <c r="R136" s="190"/>
      <c r="T136" s="191"/>
      <c r="U136" s="187"/>
      <c r="V136" s="187"/>
      <c r="W136" s="187"/>
      <c r="X136" s="187"/>
      <c r="Y136" s="187"/>
      <c r="Z136" s="187"/>
      <c r="AA136" s="192"/>
      <c r="AT136" s="193" t="s">
        <v>185</v>
      </c>
      <c r="AU136" s="193" t="s">
        <v>95</v>
      </c>
      <c r="AV136" s="12" t="s">
        <v>95</v>
      </c>
      <c r="AW136" s="12" t="s">
        <v>37</v>
      </c>
      <c r="AX136" s="12" t="s">
        <v>80</v>
      </c>
      <c r="AY136" s="193" t="s">
        <v>175</v>
      </c>
    </row>
    <row r="137" spans="2:65" s="11" customFormat="1" ht="22.5" customHeight="1">
      <c r="B137" s="178"/>
      <c r="C137" s="179"/>
      <c r="D137" s="179"/>
      <c r="E137" s="180" t="s">
        <v>5</v>
      </c>
      <c r="F137" s="307" t="s">
        <v>285</v>
      </c>
      <c r="G137" s="308"/>
      <c r="H137" s="308"/>
      <c r="I137" s="308"/>
      <c r="J137" s="179"/>
      <c r="K137" s="181" t="s">
        <v>5</v>
      </c>
      <c r="L137" s="179"/>
      <c r="M137" s="179"/>
      <c r="N137" s="179"/>
      <c r="O137" s="179"/>
      <c r="P137" s="179"/>
      <c r="Q137" s="179"/>
      <c r="R137" s="182"/>
      <c r="T137" s="183"/>
      <c r="U137" s="179"/>
      <c r="V137" s="179"/>
      <c r="W137" s="179"/>
      <c r="X137" s="179"/>
      <c r="Y137" s="179"/>
      <c r="Z137" s="179"/>
      <c r="AA137" s="184"/>
      <c r="AT137" s="185" t="s">
        <v>185</v>
      </c>
      <c r="AU137" s="185" t="s">
        <v>95</v>
      </c>
      <c r="AV137" s="11" t="s">
        <v>88</v>
      </c>
      <c r="AW137" s="11" t="s">
        <v>37</v>
      </c>
      <c r="AX137" s="11" t="s">
        <v>80</v>
      </c>
      <c r="AY137" s="185" t="s">
        <v>175</v>
      </c>
    </row>
    <row r="138" spans="2:65" s="12" customFormat="1" ht="22.5" customHeight="1">
      <c r="B138" s="186"/>
      <c r="C138" s="187"/>
      <c r="D138" s="187"/>
      <c r="E138" s="188" t="s">
        <v>5</v>
      </c>
      <c r="F138" s="291" t="s">
        <v>286</v>
      </c>
      <c r="G138" s="292"/>
      <c r="H138" s="292"/>
      <c r="I138" s="292"/>
      <c r="J138" s="187"/>
      <c r="K138" s="189">
        <v>45.96</v>
      </c>
      <c r="L138" s="187"/>
      <c r="M138" s="187"/>
      <c r="N138" s="187"/>
      <c r="O138" s="187"/>
      <c r="P138" s="187"/>
      <c r="Q138" s="187"/>
      <c r="R138" s="190"/>
      <c r="T138" s="191"/>
      <c r="U138" s="187"/>
      <c r="V138" s="187"/>
      <c r="W138" s="187"/>
      <c r="X138" s="187"/>
      <c r="Y138" s="187"/>
      <c r="Z138" s="187"/>
      <c r="AA138" s="192"/>
      <c r="AT138" s="193" t="s">
        <v>185</v>
      </c>
      <c r="AU138" s="193" t="s">
        <v>95</v>
      </c>
      <c r="AV138" s="12" t="s">
        <v>95</v>
      </c>
      <c r="AW138" s="12" t="s">
        <v>37</v>
      </c>
      <c r="AX138" s="12" t="s">
        <v>80</v>
      </c>
      <c r="AY138" s="193" t="s">
        <v>175</v>
      </c>
    </row>
    <row r="139" spans="2:65" s="11" customFormat="1" ht="22.5" customHeight="1">
      <c r="B139" s="178"/>
      <c r="C139" s="179"/>
      <c r="D139" s="179"/>
      <c r="E139" s="180" t="s">
        <v>5</v>
      </c>
      <c r="F139" s="307" t="s">
        <v>287</v>
      </c>
      <c r="G139" s="308"/>
      <c r="H139" s="308"/>
      <c r="I139" s="308"/>
      <c r="J139" s="179"/>
      <c r="K139" s="181" t="s">
        <v>5</v>
      </c>
      <c r="L139" s="179"/>
      <c r="M139" s="179"/>
      <c r="N139" s="179"/>
      <c r="O139" s="179"/>
      <c r="P139" s="179"/>
      <c r="Q139" s="179"/>
      <c r="R139" s="182"/>
      <c r="T139" s="183"/>
      <c r="U139" s="179"/>
      <c r="V139" s="179"/>
      <c r="W139" s="179"/>
      <c r="X139" s="179"/>
      <c r="Y139" s="179"/>
      <c r="Z139" s="179"/>
      <c r="AA139" s="184"/>
      <c r="AT139" s="185" t="s">
        <v>185</v>
      </c>
      <c r="AU139" s="185" t="s">
        <v>95</v>
      </c>
      <c r="AV139" s="11" t="s">
        <v>88</v>
      </c>
      <c r="AW139" s="11" t="s">
        <v>37</v>
      </c>
      <c r="AX139" s="11" t="s">
        <v>80</v>
      </c>
      <c r="AY139" s="185" t="s">
        <v>175</v>
      </c>
    </row>
    <row r="140" spans="2:65" s="12" customFormat="1" ht="22.5" customHeight="1">
      <c r="B140" s="186"/>
      <c r="C140" s="187"/>
      <c r="D140" s="187"/>
      <c r="E140" s="188" t="s">
        <v>5</v>
      </c>
      <c r="F140" s="291" t="s">
        <v>288</v>
      </c>
      <c r="G140" s="292"/>
      <c r="H140" s="292"/>
      <c r="I140" s="292"/>
      <c r="J140" s="187"/>
      <c r="K140" s="189">
        <v>17.100000000000001</v>
      </c>
      <c r="L140" s="187"/>
      <c r="M140" s="187"/>
      <c r="N140" s="187"/>
      <c r="O140" s="187"/>
      <c r="P140" s="187"/>
      <c r="Q140" s="187"/>
      <c r="R140" s="190"/>
      <c r="T140" s="191"/>
      <c r="U140" s="187"/>
      <c r="V140" s="187"/>
      <c r="W140" s="187"/>
      <c r="X140" s="187"/>
      <c r="Y140" s="187"/>
      <c r="Z140" s="187"/>
      <c r="AA140" s="192"/>
      <c r="AT140" s="193" t="s">
        <v>185</v>
      </c>
      <c r="AU140" s="193" t="s">
        <v>95</v>
      </c>
      <c r="AV140" s="12" t="s">
        <v>95</v>
      </c>
      <c r="AW140" s="12" t="s">
        <v>37</v>
      </c>
      <c r="AX140" s="12" t="s">
        <v>80</v>
      </c>
      <c r="AY140" s="193" t="s">
        <v>175</v>
      </c>
    </row>
    <row r="141" spans="2:65" s="12" customFormat="1" ht="22.5" customHeight="1">
      <c r="B141" s="186"/>
      <c r="C141" s="187"/>
      <c r="D141" s="187"/>
      <c r="E141" s="188" t="s">
        <v>5</v>
      </c>
      <c r="F141" s="291" t="s">
        <v>289</v>
      </c>
      <c r="G141" s="292"/>
      <c r="H141" s="292"/>
      <c r="I141" s="292"/>
      <c r="J141" s="187"/>
      <c r="K141" s="189">
        <v>19.68</v>
      </c>
      <c r="L141" s="187"/>
      <c r="M141" s="187"/>
      <c r="N141" s="187"/>
      <c r="O141" s="187"/>
      <c r="P141" s="187"/>
      <c r="Q141" s="187"/>
      <c r="R141" s="190"/>
      <c r="T141" s="191"/>
      <c r="U141" s="187"/>
      <c r="V141" s="187"/>
      <c r="W141" s="187"/>
      <c r="X141" s="187"/>
      <c r="Y141" s="187"/>
      <c r="Z141" s="187"/>
      <c r="AA141" s="192"/>
      <c r="AT141" s="193" t="s">
        <v>185</v>
      </c>
      <c r="AU141" s="193" t="s">
        <v>95</v>
      </c>
      <c r="AV141" s="12" t="s">
        <v>95</v>
      </c>
      <c r="AW141" s="12" t="s">
        <v>37</v>
      </c>
      <c r="AX141" s="12" t="s">
        <v>80</v>
      </c>
      <c r="AY141" s="193" t="s">
        <v>175</v>
      </c>
    </row>
    <row r="142" spans="2:65" s="12" customFormat="1" ht="22.5" customHeight="1">
      <c r="B142" s="186"/>
      <c r="C142" s="187"/>
      <c r="D142" s="187"/>
      <c r="E142" s="188" t="s">
        <v>5</v>
      </c>
      <c r="F142" s="291" t="s">
        <v>290</v>
      </c>
      <c r="G142" s="292"/>
      <c r="H142" s="292"/>
      <c r="I142" s="292"/>
      <c r="J142" s="187"/>
      <c r="K142" s="189">
        <v>12</v>
      </c>
      <c r="L142" s="187"/>
      <c r="M142" s="187"/>
      <c r="N142" s="187"/>
      <c r="O142" s="187"/>
      <c r="P142" s="187"/>
      <c r="Q142" s="187"/>
      <c r="R142" s="190"/>
      <c r="T142" s="191"/>
      <c r="U142" s="187"/>
      <c r="V142" s="187"/>
      <c r="W142" s="187"/>
      <c r="X142" s="187"/>
      <c r="Y142" s="187"/>
      <c r="Z142" s="187"/>
      <c r="AA142" s="192"/>
      <c r="AT142" s="193" t="s">
        <v>185</v>
      </c>
      <c r="AU142" s="193" t="s">
        <v>95</v>
      </c>
      <c r="AV142" s="12" t="s">
        <v>95</v>
      </c>
      <c r="AW142" s="12" t="s">
        <v>37</v>
      </c>
      <c r="AX142" s="12" t="s">
        <v>80</v>
      </c>
      <c r="AY142" s="193" t="s">
        <v>175</v>
      </c>
    </row>
    <row r="143" spans="2:65" s="13" customFormat="1" ht="22.5" customHeight="1">
      <c r="B143" s="194"/>
      <c r="C143" s="195"/>
      <c r="D143" s="195"/>
      <c r="E143" s="196" t="s">
        <v>5</v>
      </c>
      <c r="F143" s="293" t="s">
        <v>189</v>
      </c>
      <c r="G143" s="294"/>
      <c r="H143" s="294"/>
      <c r="I143" s="294"/>
      <c r="J143" s="195"/>
      <c r="K143" s="197">
        <v>101.94</v>
      </c>
      <c r="L143" s="195"/>
      <c r="M143" s="195"/>
      <c r="N143" s="195"/>
      <c r="O143" s="195"/>
      <c r="P143" s="195"/>
      <c r="Q143" s="195"/>
      <c r="R143" s="198"/>
      <c r="T143" s="199"/>
      <c r="U143" s="195"/>
      <c r="V143" s="195"/>
      <c r="W143" s="195"/>
      <c r="X143" s="195"/>
      <c r="Y143" s="195"/>
      <c r="Z143" s="195"/>
      <c r="AA143" s="200"/>
      <c r="AT143" s="201" t="s">
        <v>185</v>
      </c>
      <c r="AU143" s="201" t="s">
        <v>95</v>
      </c>
      <c r="AV143" s="13" t="s">
        <v>179</v>
      </c>
      <c r="AW143" s="13" t="s">
        <v>37</v>
      </c>
      <c r="AX143" s="13" t="s">
        <v>88</v>
      </c>
      <c r="AY143" s="201" t="s">
        <v>175</v>
      </c>
    </row>
    <row r="144" spans="2:65" s="1" customFormat="1" ht="31.5" customHeight="1">
      <c r="B144" s="142"/>
      <c r="C144" s="171" t="s">
        <v>179</v>
      </c>
      <c r="D144" s="171" t="s">
        <v>117</v>
      </c>
      <c r="E144" s="172" t="s">
        <v>291</v>
      </c>
      <c r="F144" s="286" t="s">
        <v>292</v>
      </c>
      <c r="G144" s="286"/>
      <c r="H144" s="286"/>
      <c r="I144" s="286"/>
      <c r="J144" s="173" t="s">
        <v>208</v>
      </c>
      <c r="K144" s="174">
        <v>101.94</v>
      </c>
      <c r="L144" s="287">
        <v>0</v>
      </c>
      <c r="M144" s="287"/>
      <c r="N144" s="288">
        <f>ROUND(L144*K144,2)</f>
        <v>0</v>
      </c>
      <c r="O144" s="288"/>
      <c r="P144" s="288"/>
      <c r="Q144" s="288"/>
      <c r="R144" s="145"/>
      <c r="T144" s="175" t="s">
        <v>5</v>
      </c>
      <c r="U144" s="48" t="s">
        <v>45</v>
      </c>
      <c r="V144" s="40"/>
      <c r="W144" s="176">
        <f>V144*K144</f>
        <v>0</v>
      </c>
      <c r="X144" s="176">
        <v>0</v>
      </c>
      <c r="Y144" s="176">
        <f>X144*K144</f>
        <v>0</v>
      </c>
      <c r="Z144" s="176">
        <v>0</v>
      </c>
      <c r="AA144" s="177">
        <f>Z144*K144</f>
        <v>0</v>
      </c>
      <c r="AR144" s="22" t="s">
        <v>179</v>
      </c>
      <c r="AT144" s="22" t="s">
        <v>117</v>
      </c>
      <c r="AU144" s="22" t="s">
        <v>95</v>
      </c>
      <c r="AY144" s="22" t="s">
        <v>175</v>
      </c>
      <c r="BE144" s="118">
        <f>IF(U144="základní",N144,0)</f>
        <v>0</v>
      </c>
      <c r="BF144" s="118">
        <f>IF(U144="snížená",N144,0)</f>
        <v>0</v>
      </c>
      <c r="BG144" s="118">
        <f>IF(U144="zákl. přenesená",N144,0)</f>
        <v>0</v>
      </c>
      <c r="BH144" s="118">
        <f>IF(U144="sníž. přenesená",N144,0)</f>
        <v>0</v>
      </c>
      <c r="BI144" s="118">
        <f>IF(U144="nulová",N144,0)</f>
        <v>0</v>
      </c>
      <c r="BJ144" s="22" t="s">
        <v>88</v>
      </c>
      <c r="BK144" s="118">
        <f>ROUND(L144*K144,2)</f>
        <v>0</v>
      </c>
      <c r="BL144" s="22" t="s">
        <v>179</v>
      </c>
      <c r="BM144" s="22" t="s">
        <v>293</v>
      </c>
    </row>
    <row r="145" spans="2:65" s="1" customFormat="1" ht="31.5" customHeight="1">
      <c r="B145" s="142"/>
      <c r="C145" s="171" t="s">
        <v>201</v>
      </c>
      <c r="D145" s="171" t="s">
        <v>117</v>
      </c>
      <c r="E145" s="172" t="s">
        <v>294</v>
      </c>
      <c r="F145" s="286" t="s">
        <v>295</v>
      </c>
      <c r="G145" s="286"/>
      <c r="H145" s="286"/>
      <c r="I145" s="286"/>
      <c r="J145" s="173" t="s">
        <v>208</v>
      </c>
      <c r="K145" s="174">
        <v>24</v>
      </c>
      <c r="L145" s="287">
        <v>0</v>
      </c>
      <c r="M145" s="287"/>
      <c r="N145" s="288">
        <f>ROUND(L145*K145,2)</f>
        <v>0</v>
      </c>
      <c r="O145" s="288"/>
      <c r="P145" s="288"/>
      <c r="Q145" s="288"/>
      <c r="R145" s="145"/>
      <c r="T145" s="175" t="s">
        <v>5</v>
      </c>
      <c r="U145" s="48" t="s">
        <v>45</v>
      </c>
      <c r="V145" s="40"/>
      <c r="W145" s="176">
        <f>V145*K145</f>
        <v>0</v>
      </c>
      <c r="X145" s="176">
        <v>0</v>
      </c>
      <c r="Y145" s="176">
        <f>X145*K145</f>
        <v>0</v>
      </c>
      <c r="Z145" s="176">
        <v>0</v>
      </c>
      <c r="AA145" s="177">
        <f>Z145*K145</f>
        <v>0</v>
      </c>
      <c r="AR145" s="22" t="s">
        <v>179</v>
      </c>
      <c r="AT145" s="22" t="s">
        <v>117</v>
      </c>
      <c r="AU145" s="22" t="s">
        <v>95</v>
      </c>
      <c r="AY145" s="22" t="s">
        <v>175</v>
      </c>
      <c r="BE145" s="118">
        <f>IF(U145="základní",N145,0)</f>
        <v>0</v>
      </c>
      <c r="BF145" s="118">
        <f>IF(U145="snížená",N145,0)</f>
        <v>0</v>
      </c>
      <c r="BG145" s="118">
        <f>IF(U145="zákl. přenesená",N145,0)</f>
        <v>0</v>
      </c>
      <c r="BH145" s="118">
        <f>IF(U145="sníž. přenesená",N145,0)</f>
        <v>0</v>
      </c>
      <c r="BI145" s="118">
        <f>IF(U145="nulová",N145,0)</f>
        <v>0</v>
      </c>
      <c r="BJ145" s="22" t="s">
        <v>88</v>
      </c>
      <c r="BK145" s="118">
        <f>ROUND(L145*K145,2)</f>
        <v>0</v>
      </c>
      <c r="BL145" s="22" t="s">
        <v>179</v>
      </c>
      <c r="BM145" s="22" t="s">
        <v>296</v>
      </c>
    </row>
    <row r="146" spans="2:65" s="12" customFormat="1" ht="22.5" customHeight="1">
      <c r="B146" s="186"/>
      <c r="C146" s="187"/>
      <c r="D146" s="187"/>
      <c r="E146" s="188" t="s">
        <v>5</v>
      </c>
      <c r="F146" s="295" t="s">
        <v>297</v>
      </c>
      <c r="G146" s="296"/>
      <c r="H146" s="296"/>
      <c r="I146" s="296"/>
      <c r="J146" s="187"/>
      <c r="K146" s="189">
        <v>24</v>
      </c>
      <c r="L146" s="187"/>
      <c r="M146" s="187"/>
      <c r="N146" s="187"/>
      <c r="O146" s="187"/>
      <c r="P146" s="187"/>
      <c r="Q146" s="187"/>
      <c r="R146" s="190"/>
      <c r="T146" s="191"/>
      <c r="U146" s="187"/>
      <c r="V146" s="187"/>
      <c r="W146" s="187"/>
      <c r="X146" s="187"/>
      <c r="Y146" s="187"/>
      <c r="Z146" s="187"/>
      <c r="AA146" s="192"/>
      <c r="AT146" s="193" t="s">
        <v>185</v>
      </c>
      <c r="AU146" s="193" t="s">
        <v>95</v>
      </c>
      <c r="AV146" s="12" t="s">
        <v>95</v>
      </c>
      <c r="AW146" s="12" t="s">
        <v>37</v>
      </c>
      <c r="AX146" s="12" t="s">
        <v>88</v>
      </c>
      <c r="AY146" s="193" t="s">
        <v>175</v>
      </c>
    </row>
    <row r="147" spans="2:65" s="1" customFormat="1" ht="31.5" customHeight="1">
      <c r="B147" s="142"/>
      <c r="C147" s="171" t="s">
        <v>205</v>
      </c>
      <c r="D147" s="171" t="s">
        <v>117</v>
      </c>
      <c r="E147" s="172" t="s">
        <v>298</v>
      </c>
      <c r="F147" s="286" t="s">
        <v>299</v>
      </c>
      <c r="G147" s="286"/>
      <c r="H147" s="286"/>
      <c r="I147" s="286"/>
      <c r="J147" s="173" t="s">
        <v>208</v>
      </c>
      <c r="K147" s="174">
        <v>24</v>
      </c>
      <c r="L147" s="287">
        <v>0</v>
      </c>
      <c r="M147" s="287"/>
      <c r="N147" s="288">
        <f>ROUND(L147*K147,2)</f>
        <v>0</v>
      </c>
      <c r="O147" s="288"/>
      <c r="P147" s="288"/>
      <c r="Q147" s="288"/>
      <c r="R147" s="145"/>
      <c r="T147" s="175" t="s">
        <v>5</v>
      </c>
      <c r="U147" s="48" t="s">
        <v>45</v>
      </c>
      <c r="V147" s="40"/>
      <c r="W147" s="176">
        <f>V147*K147</f>
        <v>0</v>
      </c>
      <c r="X147" s="176">
        <v>0</v>
      </c>
      <c r="Y147" s="176">
        <f>X147*K147</f>
        <v>0</v>
      </c>
      <c r="Z147" s="176">
        <v>0</v>
      </c>
      <c r="AA147" s="177">
        <f>Z147*K147</f>
        <v>0</v>
      </c>
      <c r="AR147" s="22" t="s">
        <v>179</v>
      </c>
      <c r="AT147" s="22" t="s">
        <v>117</v>
      </c>
      <c r="AU147" s="22" t="s">
        <v>95</v>
      </c>
      <c r="AY147" s="22" t="s">
        <v>175</v>
      </c>
      <c r="BE147" s="118">
        <f>IF(U147="základní",N147,0)</f>
        <v>0</v>
      </c>
      <c r="BF147" s="118">
        <f>IF(U147="snížená",N147,0)</f>
        <v>0</v>
      </c>
      <c r="BG147" s="118">
        <f>IF(U147="zákl. přenesená",N147,0)</f>
        <v>0</v>
      </c>
      <c r="BH147" s="118">
        <f>IF(U147="sníž. přenesená",N147,0)</f>
        <v>0</v>
      </c>
      <c r="BI147" s="118">
        <f>IF(U147="nulová",N147,0)</f>
        <v>0</v>
      </c>
      <c r="BJ147" s="22" t="s">
        <v>88</v>
      </c>
      <c r="BK147" s="118">
        <f>ROUND(L147*K147,2)</f>
        <v>0</v>
      </c>
      <c r="BL147" s="22" t="s">
        <v>179</v>
      </c>
      <c r="BM147" s="22" t="s">
        <v>300</v>
      </c>
    </row>
    <row r="148" spans="2:65" s="1" customFormat="1" ht="31.5" customHeight="1">
      <c r="B148" s="142"/>
      <c r="C148" s="171" t="s">
        <v>213</v>
      </c>
      <c r="D148" s="171" t="s">
        <v>117</v>
      </c>
      <c r="E148" s="172" t="s">
        <v>301</v>
      </c>
      <c r="F148" s="286" t="s">
        <v>302</v>
      </c>
      <c r="G148" s="286"/>
      <c r="H148" s="286"/>
      <c r="I148" s="286"/>
      <c r="J148" s="173" t="s">
        <v>208</v>
      </c>
      <c r="K148" s="174">
        <v>124.84699999999999</v>
      </c>
      <c r="L148" s="287">
        <v>0</v>
      </c>
      <c r="M148" s="287"/>
      <c r="N148" s="288">
        <f>ROUND(L148*K148,2)</f>
        <v>0</v>
      </c>
      <c r="O148" s="288"/>
      <c r="P148" s="288"/>
      <c r="Q148" s="288"/>
      <c r="R148" s="145"/>
      <c r="T148" s="175" t="s">
        <v>5</v>
      </c>
      <c r="U148" s="48" t="s">
        <v>45</v>
      </c>
      <c r="V148" s="40"/>
      <c r="W148" s="176">
        <f>V148*K148</f>
        <v>0</v>
      </c>
      <c r="X148" s="176">
        <v>0</v>
      </c>
      <c r="Y148" s="176">
        <f>X148*K148</f>
        <v>0</v>
      </c>
      <c r="Z148" s="176">
        <v>0</v>
      </c>
      <c r="AA148" s="177">
        <f>Z148*K148</f>
        <v>0</v>
      </c>
      <c r="AR148" s="22" t="s">
        <v>179</v>
      </c>
      <c r="AT148" s="22" t="s">
        <v>117</v>
      </c>
      <c r="AU148" s="22" t="s">
        <v>95</v>
      </c>
      <c r="AY148" s="22" t="s">
        <v>175</v>
      </c>
      <c r="BE148" s="118">
        <f>IF(U148="základní",N148,0)</f>
        <v>0</v>
      </c>
      <c r="BF148" s="118">
        <f>IF(U148="snížená",N148,0)</f>
        <v>0</v>
      </c>
      <c r="BG148" s="118">
        <f>IF(U148="zákl. přenesená",N148,0)</f>
        <v>0</v>
      </c>
      <c r="BH148" s="118">
        <f>IF(U148="sníž. přenesená",N148,0)</f>
        <v>0</v>
      </c>
      <c r="BI148" s="118">
        <f>IF(U148="nulová",N148,0)</f>
        <v>0</v>
      </c>
      <c r="BJ148" s="22" t="s">
        <v>88</v>
      </c>
      <c r="BK148" s="118">
        <f>ROUND(L148*K148,2)</f>
        <v>0</v>
      </c>
      <c r="BL148" s="22" t="s">
        <v>179</v>
      </c>
      <c r="BM148" s="22" t="s">
        <v>303</v>
      </c>
    </row>
    <row r="149" spans="2:65" s="12" customFormat="1" ht="22.5" customHeight="1">
      <c r="B149" s="186"/>
      <c r="C149" s="187"/>
      <c r="D149" s="187"/>
      <c r="E149" s="188" t="s">
        <v>5</v>
      </c>
      <c r="F149" s="295" t="s">
        <v>304</v>
      </c>
      <c r="G149" s="296"/>
      <c r="H149" s="296"/>
      <c r="I149" s="296"/>
      <c r="J149" s="187"/>
      <c r="K149" s="189">
        <v>7.3070000000000004</v>
      </c>
      <c r="L149" s="187"/>
      <c r="M149" s="187"/>
      <c r="N149" s="187"/>
      <c r="O149" s="187"/>
      <c r="P149" s="187"/>
      <c r="Q149" s="187"/>
      <c r="R149" s="190"/>
      <c r="T149" s="191"/>
      <c r="U149" s="187"/>
      <c r="V149" s="187"/>
      <c r="W149" s="187"/>
      <c r="X149" s="187"/>
      <c r="Y149" s="187"/>
      <c r="Z149" s="187"/>
      <c r="AA149" s="192"/>
      <c r="AT149" s="193" t="s">
        <v>185</v>
      </c>
      <c r="AU149" s="193" t="s">
        <v>95</v>
      </c>
      <c r="AV149" s="12" t="s">
        <v>95</v>
      </c>
      <c r="AW149" s="12" t="s">
        <v>37</v>
      </c>
      <c r="AX149" s="12" t="s">
        <v>80</v>
      </c>
      <c r="AY149" s="193" t="s">
        <v>175</v>
      </c>
    </row>
    <row r="150" spans="2:65" s="12" customFormat="1" ht="22.5" customHeight="1">
      <c r="B150" s="186"/>
      <c r="C150" s="187"/>
      <c r="D150" s="187"/>
      <c r="E150" s="188" t="s">
        <v>5</v>
      </c>
      <c r="F150" s="291" t="s">
        <v>284</v>
      </c>
      <c r="G150" s="292"/>
      <c r="H150" s="292"/>
      <c r="I150" s="292"/>
      <c r="J150" s="187"/>
      <c r="K150" s="189">
        <v>7.2</v>
      </c>
      <c r="L150" s="187"/>
      <c r="M150" s="187"/>
      <c r="N150" s="187"/>
      <c r="O150" s="187"/>
      <c r="P150" s="187"/>
      <c r="Q150" s="187"/>
      <c r="R150" s="190"/>
      <c r="T150" s="191"/>
      <c r="U150" s="187"/>
      <c r="V150" s="187"/>
      <c r="W150" s="187"/>
      <c r="X150" s="187"/>
      <c r="Y150" s="187"/>
      <c r="Z150" s="187"/>
      <c r="AA150" s="192"/>
      <c r="AT150" s="193" t="s">
        <v>185</v>
      </c>
      <c r="AU150" s="193" t="s">
        <v>95</v>
      </c>
      <c r="AV150" s="12" t="s">
        <v>95</v>
      </c>
      <c r="AW150" s="12" t="s">
        <v>37</v>
      </c>
      <c r="AX150" s="12" t="s">
        <v>80</v>
      </c>
      <c r="AY150" s="193" t="s">
        <v>175</v>
      </c>
    </row>
    <row r="151" spans="2:65" s="11" customFormat="1" ht="22.5" customHeight="1">
      <c r="B151" s="178"/>
      <c r="C151" s="179"/>
      <c r="D151" s="179"/>
      <c r="E151" s="180" t="s">
        <v>5</v>
      </c>
      <c r="F151" s="307" t="s">
        <v>285</v>
      </c>
      <c r="G151" s="308"/>
      <c r="H151" s="308"/>
      <c r="I151" s="308"/>
      <c r="J151" s="179"/>
      <c r="K151" s="181" t="s">
        <v>5</v>
      </c>
      <c r="L151" s="179"/>
      <c r="M151" s="179"/>
      <c r="N151" s="179"/>
      <c r="O151" s="179"/>
      <c r="P151" s="179"/>
      <c r="Q151" s="179"/>
      <c r="R151" s="182"/>
      <c r="T151" s="183"/>
      <c r="U151" s="179"/>
      <c r="V151" s="179"/>
      <c r="W151" s="179"/>
      <c r="X151" s="179"/>
      <c r="Y151" s="179"/>
      <c r="Z151" s="179"/>
      <c r="AA151" s="184"/>
      <c r="AT151" s="185" t="s">
        <v>185</v>
      </c>
      <c r="AU151" s="185" t="s">
        <v>95</v>
      </c>
      <c r="AV151" s="11" t="s">
        <v>88</v>
      </c>
      <c r="AW151" s="11" t="s">
        <v>37</v>
      </c>
      <c r="AX151" s="11" t="s">
        <v>80</v>
      </c>
      <c r="AY151" s="185" t="s">
        <v>175</v>
      </c>
    </row>
    <row r="152" spans="2:65" s="12" customFormat="1" ht="22.5" customHeight="1">
      <c r="B152" s="186"/>
      <c r="C152" s="187"/>
      <c r="D152" s="187"/>
      <c r="E152" s="188" t="s">
        <v>5</v>
      </c>
      <c r="F152" s="291" t="s">
        <v>286</v>
      </c>
      <c r="G152" s="292"/>
      <c r="H152" s="292"/>
      <c r="I152" s="292"/>
      <c r="J152" s="187"/>
      <c r="K152" s="189">
        <v>45.96</v>
      </c>
      <c r="L152" s="187"/>
      <c r="M152" s="187"/>
      <c r="N152" s="187"/>
      <c r="O152" s="187"/>
      <c r="P152" s="187"/>
      <c r="Q152" s="187"/>
      <c r="R152" s="190"/>
      <c r="T152" s="191"/>
      <c r="U152" s="187"/>
      <c r="V152" s="187"/>
      <c r="W152" s="187"/>
      <c r="X152" s="187"/>
      <c r="Y152" s="187"/>
      <c r="Z152" s="187"/>
      <c r="AA152" s="192"/>
      <c r="AT152" s="193" t="s">
        <v>185</v>
      </c>
      <c r="AU152" s="193" t="s">
        <v>95</v>
      </c>
      <c r="AV152" s="12" t="s">
        <v>95</v>
      </c>
      <c r="AW152" s="12" t="s">
        <v>37</v>
      </c>
      <c r="AX152" s="12" t="s">
        <v>80</v>
      </c>
      <c r="AY152" s="193" t="s">
        <v>175</v>
      </c>
    </row>
    <row r="153" spans="2:65" s="11" customFormat="1" ht="22.5" customHeight="1">
      <c r="B153" s="178"/>
      <c r="C153" s="179"/>
      <c r="D153" s="179"/>
      <c r="E153" s="180" t="s">
        <v>5</v>
      </c>
      <c r="F153" s="307" t="s">
        <v>287</v>
      </c>
      <c r="G153" s="308"/>
      <c r="H153" s="308"/>
      <c r="I153" s="308"/>
      <c r="J153" s="179"/>
      <c r="K153" s="181" t="s">
        <v>5</v>
      </c>
      <c r="L153" s="179"/>
      <c r="M153" s="179"/>
      <c r="N153" s="179"/>
      <c r="O153" s="179"/>
      <c r="P153" s="179"/>
      <c r="Q153" s="179"/>
      <c r="R153" s="182"/>
      <c r="T153" s="183"/>
      <c r="U153" s="179"/>
      <c r="V153" s="179"/>
      <c r="W153" s="179"/>
      <c r="X153" s="179"/>
      <c r="Y153" s="179"/>
      <c r="Z153" s="179"/>
      <c r="AA153" s="184"/>
      <c r="AT153" s="185" t="s">
        <v>185</v>
      </c>
      <c r="AU153" s="185" t="s">
        <v>95</v>
      </c>
      <c r="AV153" s="11" t="s">
        <v>88</v>
      </c>
      <c r="AW153" s="11" t="s">
        <v>37</v>
      </c>
      <c r="AX153" s="11" t="s">
        <v>80</v>
      </c>
      <c r="AY153" s="185" t="s">
        <v>175</v>
      </c>
    </row>
    <row r="154" spans="2:65" s="12" customFormat="1" ht="22.5" customHeight="1">
      <c r="B154" s="186"/>
      <c r="C154" s="187"/>
      <c r="D154" s="187"/>
      <c r="E154" s="188" t="s">
        <v>5</v>
      </c>
      <c r="F154" s="291" t="s">
        <v>288</v>
      </c>
      <c r="G154" s="292"/>
      <c r="H154" s="292"/>
      <c r="I154" s="292"/>
      <c r="J154" s="187"/>
      <c r="K154" s="189">
        <v>17.100000000000001</v>
      </c>
      <c r="L154" s="187"/>
      <c r="M154" s="187"/>
      <c r="N154" s="187"/>
      <c r="O154" s="187"/>
      <c r="P154" s="187"/>
      <c r="Q154" s="187"/>
      <c r="R154" s="190"/>
      <c r="T154" s="191"/>
      <c r="U154" s="187"/>
      <c r="V154" s="187"/>
      <c r="W154" s="187"/>
      <c r="X154" s="187"/>
      <c r="Y154" s="187"/>
      <c r="Z154" s="187"/>
      <c r="AA154" s="192"/>
      <c r="AT154" s="193" t="s">
        <v>185</v>
      </c>
      <c r="AU154" s="193" t="s">
        <v>95</v>
      </c>
      <c r="AV154" s="12" t="s">
        <v>95</v>
      </c>
      <c r="AW154" s="12" t="s">
        <v>37</v>
      </c>
      <c r="AX154" s="12" t="s">
        <v>80</v>
      </c>
      <c r="AY154" s="193" t="s">
        <v>175</v>
      </c>
    </row>
    <row r="155" spans="2:65" s="12" customFormat="1" ht="22.5" customHeight="1">
      <c r="B155" s="186"/>
      <c r="C155" s="187"/>
      <c r="D155" s="187"/>
      <c r="E155" s="188" t="s">
        <v>5</v>
      </c>
      <c r="F155" s="291" t="s">
        <v>289</v>
      </c>
      <c r="G155" s="292"/>
      <c r="H155" s="292"/>
      <c r="I155" s="292"/>
      <c r="J155" s="187"/>
      <c r="K155" s="189">
        <v>19.68</v>
      </c>
      <c r="L155" s="187"/>
      <c r="M155" s="187"/>
      <c r="N155" s="187"/>
      <c r="O155" s="187"/>
      <c r="P155" s="187"/>
      <c r="Q155" s="187"/>
      <c r="R155" s="190"/>
      <c r="T155" s="191"/>
      <c r="U155" s="187"/>
      <c r="V155" s="187"/>
      <c r="W155" s="187"/>
      <c r="X155" s="187"/>
      <c r="Y155" s="187"/>
      <c r="Z155" s="187"/>
      <c r="AA155" s="192"/>
      <c r="AT155" s="193" t="s">
        <v>185</v>
      </c>
      <c r="AU155" s="193" t="s">
        <v>95</v>
      </c>
      <c r="AV155" s="12" t="s">
        <v>95</v>
      </c>
      <c r="AW155" s="12" t="s">
        <v>37</v>
      </c>
      <c r="AX155" s="12" t="s">
        <v>80</v>
      </c>
      <c r="AY155" s="193" t="s">
        <v>175</v>
      </c>
    </row>
    <row r="156" spans="2:65" s="12" customFormat="1" ht="22.5" customHeight="1">
      <c r="B156" s="186"/>
      <c r="C156" s="187"/>
      <c r="D156" s="187"/>
      <c r="E156" s="188" t="s">
        <v>5</v>
      </c>
      <c r="F156" s="291" t="s">
        <v>305</v>
      </c>
      <c r="G156" s="292"/>
      <c r="H156" s="292"/>
      <c r="I156" s="292"/>
      <c r="J156" s="187"/>
      <c r="K156" s="189">
        <v>3.6</v>
      </c>
      <c r="L156" s="187"/>
      <c r="M156" s="187"/>
      <c r="N156" s="187"/>
      <c r="O156" s="187"/>
      <c r="P156" s="187"/>
      <c r="Q156" s="187"/>
      <c r="R156" s="190"/>
      <c r="T156" s="191"/>
      <c r="U156" s="187"/>
      <c r="V156" s="187"/>
      <c r="W156" s="187"/>
      <c r="X156" s="187"/>
      <c r="Y156" s="187"/>
      <c r="Z156" s="187"/>
      <c r="AA156" s="192"/>
      <c r="AT156" s="193" t="s">
        <v>185</v>
      </c>
      <c r="AU156" s="193" t="s">
        <v>95</v>
      </c>
      <c r="AV156" s="12" t="s">
        <v>95</v>
      </c>
      <c r="AW156" s="12" t="s">
        <v>37</v>
      </c>
      <c r="AX156" s="12" t="s">
        <v>80</v>
      </c>
      <c r="AY156" s="193" t="s">
        <v>175</v>
      </c>
    </row>
    <row r="157" spans="2:65" s="12" customFormat="1" ht="22.5" customHeight="1">
      <c r="B157" s="186"/>
      <c r="C157" s="187"/>
      <c r="D157" s="187"/>
      <c r="E157" s="188" t="s">
        <v>5</v>
      </c>
      <c r="F157" s="291" t="s">
        <v>297</v>
      </c>
      <c r="G157" s="292"/>
      <c r="H157" s="292"/>
      <c r="I157" s="292"/>
      <c r="J157" s="187"/>
      <c r="K157" s="189">
        <v>24</v>
      </c>
      <c r="L157" s="187"/>
      <c r="M157" s="187"/>
      <c r="N157" s="187"/>
      <c r="O157" s="187"/>
      <c r="P157" s="187"/>
      <c r="Q157" s="187"/>
      <c r="R157" s="190"/>
      <c r="T157" s="191"/>
      <c r="U157" s="187"/>
      <c r="V157" s="187"/>
      <c r="W157" s="187"/>
      <c r="X157" s="187"/>
      <c r="Y157" s="187"/>
      <c r="Z157" s="187"/>
      <c r="AA157" s="192"/>
      <c r="AT157" s="193" t="s">
        <v>185</v>
      </c>
      <c r="AU157" s="193" t="s">
        <v>95</v>
      </c>
      <c r="AV157" s="12" t="s">
        <v>95</v>
      </c>
      <c r="AW157" s="12" t="s">
        <v>37</v>
      </c>
      <c r="AX157" s="12" t="s">
        <v>80</v>
      </c>
      <c r="AY157" s="193" t="s">
        <v>175</v>
      </c>
    </row>
    <row r="158" spans="2:65" s="13" customFormat="1" ht="22.5" customHeight="1">
      <c r="B158" s="194"/>
      <c r="C158" s="195"/>
      <c r="D158" s="195"/>
      <c r="E158" s="196" t="s">
        <v>5</v>
      </c>
      <c r="F158" s="293" t="s">
        <v>189</v>
      </c>
      <c r="G158" s="294"/>
      <c r="H158" s="294"/>
      <c r="I158" s="294"/>
      <c r="J158" s="195"/>
      <c r="K158" s="197">
        <v>124.84699999999999</v>
      </c>
      <c r="L158" s="195"/>
      <c r="M158" s="195"/>
      <c r="N158" s="195"/>
      <c r="O158" s="195"/>
      <c r="P158" s="195"/>
      <c r="Q158" s="195"/>
      <c r="R158" s="198"/>
      <c r="T158" s="199"/>
      <c r="U158" s="195"/>
      <c r="V158" s="195"/>
      <c r="W158" s="195"/>
      <c r="X158" s="195"/>
      <c r="Y158" s="195"/>
      <c r="Z158" s="195"/>
      <c r="AA158" s="200"/>
      <c r="AT158" s="201" t="s">
        <v>185</v>
      </c>
      <c r="AU158" s="201" t="s">
        <v>95</v>
      </c>
      <c r="AV158" s="13" t="s">
        <v>179</v>
      </c>
      <c r="AW158" s="13" t="s">
        <v>37</v>
      </c>
      <c r="AX158" s="13" t="s">
        <v>88</v>
      </c>
      <c r="AY158" s="201" t="s">
        <v>175</v>
      </c>
    </row>
    <row r="159" spans="2:65" s="1" customFormat="1" ht="44.25" customHeight="1">
      <c r="B159" s="142"/>
      <c r="C159" s="171" t="s">
        <v>218</v>
      </c>
      <c r="D159" s="171" t="s">
        <v>117</v>
      </c>
      <c r="E159" s="172" t="s">
        <v>306</v>
      </c>
      <c r="F159" s="286" t="s">
        <v>307</v>
      </c>
      <c r="G159" s="286"/>
      <c r="H159" s="286"/>
      <c r="I159" s="286"/>
      <c r="J159" s="173" t="s">
        <v>208</v>
      </c>
      <c r="K159" s="174">
        <v>624.23500000000001</v>
      </c>
      <c r="L159" s="287">
        <v>0</v>
      </c>
      <c r="M159" s="287"/>
      <c r="N159" s="288">
        <f>ROUND(L159*K159,2)</f>
        <v>0</v>
      </c>
      <c r="O159" s="288"/>
      <c r="P159" s="288"/>
      <c r="Q159" s="288"/>
      <c r="R159" s="145"/>
      <c r="T159" s="175" t="s">
        <v>5</v>
      </c>
      <c r="U159" s="48" t="s">
        <v>45</v>
      </c>
      <c r="V159" s="40"/>
      <c r="W159" s="176">
        <f>V159*K159</f>
        <v>0</v>
      </c>
      <c r="X159" s="176">
        <v>0</v>
      </c>
      <c r="Y159" s="176">
        <f>X159*K159</f>
        <v>0</v>
      </c>
      <c r="Z159" s="176">
        <v>0</v>
      </c>
      <c r="AA159" s="177">
        <f>Z159*K159</f>
        <v>0</v>
      </c>
      <c r="AR159" s="22" t="s">
        <v>179</v>
      </c>
      <c r="AT159" s="22" t="s">
        <v>117</v>
      </c>
      <c r="AU159" s="22" t="s">
        <v>95</v>
      </c>
      <c r="AY159" s="22" t="s">
        <v>175</v>
      </c>
      <c r="BE159" s="118">
        <f>IF(U159="základní",N159,0)</f>
        <v>0</v>
      </c>
      <c r="BF159" s="118">
        <f>IF(U159="snížená",N159,0)</f>
        <v>0</v>
      </c>
      <c r="BG159" s="118">
        <f>IF(U159="zákl. přenesená",N159,0)</f>
        <v>0</v>
      </c>
      <c r="BH159" s="118">
        <f>IF(U159="sníž. přenesená",N159,0)</f>
        <v>0</v>
      </c>
      <c r="BI159" s="118">
        <f>IF(U159="nulová",N159,0)</f>
        <v>0</v>
      </c>
      <c r="BJ159" s="22" t="s">
        <v>88</v>
      </c>
      <c r="BK159" s="118">
        <f>ROUND(L159*K159,2)</f>
        <v>0</v>
      </c>
      <c r="BL159" s="22" t="s">
        <v>179</v>
      </c>
      <c r="BM159" s="22" t="s">
        <v>308</v>
      </c>
    </row>
    <row r="160" spans="2:65" s="12" customFormat="1" ht="22.5" customHeight="1">
      <c r="B160" s="186"/>
      <c r="C160" s="187"/>
      <c r="D160" s="187"/>
      <c r="E160" s="188" t="s">
        <v>5</v>
      </c>
      <c r="F160" s="295" t="s">
        <v>309</v>
      </c>
      <c r="G160" s="296"/>
      <c r="H160" s="296"/>
      <c r="I160" s="296"/>
      <c r="J160" s="187"/>
      <c r="K160" s="189">
        <v>624.23500000000001</v>
      </c>
      <c r="L160" s="187"/>
      <c r="M160" s="187"/>
      <c r="N160" s="187"/>
      <c r="O160" s="187"/>
      <c r="P160" s="187"/>
      <c r="Q160" s="187"/>
      <c r="R160" s="190"/>
      <c r="T160" s="191"/>
      <c r="U160" s="187"/>
      <c r="V160" s="187"/>
      <c r="W160" s="187"/>
      <c r="X160" s="187"/>
      <c r="Y160" s="187"/>
      <c r="Z160" s="187"/>
      <c r="AA160" s="192"/>
      <c r="AT160" s="193" t="s">
        <v>185</v>
      </c>
      <c r="AU160" s="193" t="s">
        <v>95</v>
      </c>
      <c r="AV160" s="12" t="s">
        <v>95</v>
      </c>
      <c r="AW160" s="12" t="s">
        <v>37</v>
      </c>
      <c r="AX160" s="12" t="s">
        <v>88</v>
      </c>
      <c r="AY160" s="193" t="s">
        <v>175</v>
      </c>
    </row>
    <row r="161" spans="2:65" s="1" customFormat="1" ht="22.5" customHeight="1">
      <c r="B161" s="142"/>
      <c r="C161" s="171" t="s">
        <v>222</v>
      </c>
      <c r="D161" s="171" t="s">
        <v>117</v>
      </c>
      <c r="E161" s="172" t="s">
        <v>310</v>
      </c>
      <c r="F161" s="286" t="s">
        <v>311</v>
      </c>
      <c r="G161" s="286"/>
      <c r="H161" s="286"/>
      <c r="I161" s="286"/>
      <c r="J161" s="173" t="s">
        <v>208</v>
      </c>
      <c r="K161" s="174">
        <v>124.84699999999999</v>
      </c>
      <c r="L161" s="287">
        <v>0</v>
      </c>
      <c r="M161" s="287"/>
      <c r="N161" s="288">
        <f>ROUND(L161*K161,2)</f>
        <v>0</v>
      </c>
      <c r="O161" s="288"/>
      <c r="P161" s="288"/>
      <c r="Q161" s="288"/>
      <c r="R161" s="145"/>
      <c r="T161" s="175" t="s">
        <v>5</v>
      </c>
      <c r="U161" s="48" t="s">
        <v>45</v>
      </c>
      <c r="V161" s="40"/>
      <c r="W161" s="176">
        <f>V161*K161</f>
        <v>0</v>
      </c>
      <c r="X161" s="176">
        <v>0</v>
      </c>
      <c r="Y161" s="176">
        <f>X161*K161</f>
        <v>0</v>
      </c>
      <c r="Z161" s="176">
        <v>0</v>
      </c>
      <c r="AA161" s="177">
        <f>Z161*K161</f>
        <v>0</v>
      </c>
      <c r="AR161" s="22" t="s">
        <v>179</v>
      </c>
      <c r="AT161" s="22" t="s">
        <v>117</v>
      </c>
      <c r="AU161" s="22" t="s">
        <v>95</v>
      </c>
      <c r="AY161" s="22" t="s">
        <v>175</v>
      </c>
      <c r="BE161" s="118">
        <f>IF(U161="základní",N161,0)</f>
        <v>0</v>
      </c>
      <c r="BF161" s="118">
        <f>IF(U161="snížená",N161,0)</f>
        <v>0</v>
      </c>
      <c r="BG161" s="118">
        <f>IF(U161="zákl. přenesená",N161,0)</f>
        <v>0</v>
      </c>
      <c r="BH161" s="118">
        <f>IF(U161="sníž. přenesená",N161,0)</f>
        <v>0</v>
      </c>
      <c r="BI161" s="118">
        <f>IF(U161="nulová",N161,0)</f>
        <v>0</v>
      </c>
      <c r="BJ161" s="22" t="s">
        <v>88</v>
      </c>
      <c r="BK161" s="118">
        <f>ROUND(L161*K161,2)</f>
        <v>0</v>
      </c>
      <c r="BL161" s="22" t="s">
        <v>179</v>
      </c>
      <c r="BM161" s="22" t="s">
        <v>312</v>
      </c>
    </row>
    <row r="162" spans="2:65" s="1" customFormat="1" ht="22.5" customHeight="1">
      <c r="B162" s="142"/>
      <c r="C162" s="171" t="s">
        <v>226</v>
      </c>
      <c r="D162" s="171" t="s">
        <v>117</v>
      </c>
      <c r="E162" s="172" t="s">
        <v>313</v>
      </c>
      <c r="F162" s="286" t="s">
        <v>314</v>
      </c>
      <c r="G162" s="286"/>
      <c r="H162" s="286"/>
      <c r="I162" s="286"/>
      <c r="J162" s="173" t="s">
        <v>208</v>
      </c>
      <c r="K162" s="174">
        <v>124.84699999999999</v>
      </c>
      <c r="L162" s="287">
        <v>0</v>
      </c>
      <c r="M162" s="287"/>
      <c r="N162" s="288">
        <f>ROUND(L162*K162,2)</f>
        <v>0</v>
      </c>
      <c r="O162" s="288"/>
      <c r="P162" s="288"/>
      <c r="Q162" s="288"/>
      <c r="R162" s="145"/>
      <c r="T162" s="175" t="s">
        <v>5</v>
      </c>
      <c r="U162" s="48" t="s">
        <v>45</v>
      </c>
      <c r="V162" s="40"/>
      <c r="W162" s="176">
        <f>V162*K162</f>
        <v>0</v>
      </c>
      <c r="X162" s="176">
        <v>0</v>
      </c>
      <c r="Y162" s="176">
        <f>X162*K162</f>
        <v>0</v>
      </c>
      <c r="Z162" s="176">
        <v>0</v>
      </c>
      <c r="AA162" s="177">
        <f>Z162*K162</f>
        <v>0</v>
      </c>
      <c r="AR162" s="22" t="s">
        <v>179</v>
      </c>
      <c r="AT162" s="22" t="s">
        <v>117</v>
      </c>
      <c r="AU162" s="22" t="s">
        <v>95</v>
      </c>
      <c r="AY162" s="22" t="s">
        <v>175</v>
      </c>
      <c r="BE162" s="118">
        <f>IF(U162="základní",N162,0)</f>
        <v>0</v>
      </c>
      <c r="BF162" s="118">
        <f>IF(U162="snížená",N162,0)</f>
        <v>0</v>
      </c>
      <c r="BG162" s="118">
        <f>IF(U162="zákl. přenesená",N162,0)</f>
        <v>0</v>
      </c>
      <c r="BH162" s="118">
        <f>IF(U162="sníž. přenesená",N162,0)</f>
        <v>0</v>
      </c>
      <c r="BI162" s="118">
        <f>IF(U162="nulová",N162,0)</f>
        <v>0</v>
      </c>
      <c r="BJ162" s="22" t="s">
        <v>88</v>
      </c>
      <c r="BK162" s="118">
        <f>ROUND(L162*K162,2)</f>
        <v>0</v>
      </c>
      <c r="BL162" s="22" t="s">
        <v>179</v>
      </c>
      <c r="BM162" s="22" t="s">
        <v>315</v>
      </c>
    </row>
    <row r="163" spans="2:65" s="1" customFormat="1" ht="31.5" customHeight="1">
      <c r="B163" s="142"/>
      <c r="C163" s="171" t="s">
        <v>230</v>
      </c>
      <c r="D163" s="171" t="s">
        <v>117</v>
      </c>
      <c r="E163" s="172" t="s">
        <v>316</v>
      </c>
      <c r="F163" s="286" t="s">
        <v>317</v>
      </c>
      <c r="G163" s="286"/>
      <c r="H163" s="286"/>
      <c r="I163" s="286"/>
      <c r="J163" s="173" t="s">
        <v>249</v>
      </c>
      <c r="K163" s="174">
        <v>199.755</v>
      </c>
      <c r="L163" s="287">
        <v>0</v>
      </c>
      <c r="M163" s="287"/>
      <c r="N163" s="288">
        <f>ROUND(L163*K163,2)</f>
        <v>0</v>
      </c>
      <c r="O163" s="288"/>
      <c r="P163" s="288"/>
      <c r="Q163" s="288"/>
      <c r="R163" s="145"/>
      <c r="T163" s="175" t="s">
        <v>5</v>
      </c>
      <c r="U163" s="48" t="s">
        <v>45</v>
      </c>
      <c r="V163" s="40"/>
      <c r="W163" s="176">
        <f>V163*K163</f>
        <v>0</v>
      </c>
      <c r="X163" s="176">
        <v>0</v>
      </c>
      <c r="Y163" s="176">
        <f>X163*K163</f>
        <v>0</v>
      </c>
      <c r="Z163" s="176">
        <v>0</v>
      </c>
      <c r="AA163" s="177">
        <f>Z163*K163</f>
        <v>0</v>
      </c>
      <c r="AR163" s="22" t="s">
        <v>179</v>
      </c>
      <c r="AT163" s="22" t="s">
        <v>117</v>
      </c>
      <c r="AU163" s="22" t="s">
        <v>95</v>
      </c>
      <c r="AY163" s="22" t="s">
        <v>175</v>
      </c>
      <c r="BE163" s="118">
        <f>IF(U163="základní",N163,0)</f>
        <v>0</v>
      </c>
      <c r="BF163" s="118">
        <f>IF(U163="snížená",N163,0)</f>
        <v>0</v>
      </c>
      <c r="BG163" s="118">
        <f>IF(U163="zákl. přenesená",N163,0)</f>
        <v>0</v>
      </c>
      <c r="BH163" s="118">
        <f>IF(U163="sníž. přenesená",N163,0)</f>
        <v>0</v>
      </c>
      <c r="BI163" s="118">
        <f>IF(U163="nulová",N163,0)</f>
        <v>0</v>
      </c>
      <c r="BJ163" s="22" t="s">
        <v>88</v>
      </c>
      <c r="BK163" s="118">
        <f>ROUND(L163*K163,2)</f>
        <v>0</v>
      </c>
      <c r="BL163" s="22" t="s">
        <v>179</v>
      </c>
      <c r="BM163" s="22" t="s">
        <v>318</v>
      </c>
    </row>
    <row r="164" spans="2:65" s="12" customFormat="1" ht="22.5" customHeight="1">
      <c r="B164" s="186"/>
      <c r="C164" s="187"/>
      <c r="D164" s="187"/>
      <c r="E164" s="188" t="s">
        <v>5</v>
      </c>
      <c r="F164" s="295" t="s">
        <v>319</v>
      </c>
      <c r="G164" s="296"/>
      <c r="H164" s="296"/>
      <c r="I164" s="296"/>
      <c r="J164" s="187"/>
      <c r="K164" s="189">
        <v>199.755</v>
      </c>
      <c r="L164" s="187"/>
      <c r="M164" s="187"/>
      <c r="N164" s="187"/>
      <c r="O164" s="187"/>
      <c r="P164" s="187"/>
      <c r="Q164" s="187"/>
      <c r="R164" s="190"/>
      <c r="T164" s="191"/>
      <c r="U164" s="187"/>
      <c r="V164" s="187"/>
      <c r="W164" s="187"/>
      <c r="X164" s="187"/>
      <c r="Y164" s="187"/>
      <c r="Z164" s="187"/>
      <c r="AA164" s="192"/>
      <c r="AT164" s="193" t="s">
        <v>185</v>
      </c>
      <c r="AU164" s="193" t="s">
        <v>95</v>
      </c>
      <c r="AV164" s="12" t="s">
        <v>95</v>
      </c>
      <c r="AW164" s="12" t="s">
        <v>37</v>
      </c>
      <c r="AX164" s="12" t="s">
        <v>88</v>
      </c>
      <c r="AY164" s="193" t="s">
        <v>175</v>
      </c>
    </row>
    <row r="165" spans="2:65" s="1" customFormat="1" ht="31.5" customHeight="1">
      <c r="B165" s="142"/>
      <c r="C165" s="171" t="s">
        <v>234</v>
      </c>
      <c r="D165" s="171" t="s">
        <v>117</v>
      </c>
      <c r="E165" s="172" t="s">
        <v>320</v>
      </c>
      <c r="F165" s="286" t="s">
        <v>321</v>
      </c>
      <c r="G165" s="286"/>
      <c r="H165" s="286"/>
      <c r="I165" s="286"/>
      <c r="J165" s="173" t="s">
        <v>208</v>
      </c>
      <c r="K165" s="174">
        <v>6</v>
      </c>
      <c r="L165" s="287">
        <v>0</v>
      </c>
      <c r="M165" s="287"/>
      <c r="N165" s="288">
        <f>ROUND(L165*K165,2)</f>
        <v>0</v>
      </c>
      <c r="O165" s="288"/>
      <c r="P165" s="288"/>
      <c r="Q165" s="288"/>
      <c r="R165" s="145"/>
      <c r="T165" s="175" t="s">
        <v>5</v>
      </c>
      <c r="U165" s="48" t="s">
        <v>45</v>
      </c>
      <c r="V165" s="40"/>
      <c r="W165" s="176">
        <f>V165*K165</f>
        <v>0</v>
      </c>
      <c r="X165" s="176">
        <v>0</v>
      </c>
      <c r="Y165" s="176">
        <f>X165*K165</f>
        <v>0</v>
      </c>
      <c r="Z165" s="176">
        <v>0</v>
      </c>
      <c r="AA165" s="177">
        <f>Z165*K165</f>
        <v>0</v>
      </c>
      <c r="AR165" s="22" t="s">
        <v>179</v>
      </c>
      <c r="AT165" s="22" t="s">
        <v>117</v>
      </c>
      <c r="AU165" s="22" t="s">
        <v>95</v>
      </c>
      <c r="AY165" s="22" t="s">
        <v>175</v>
      </c>
      <c r="BE165" s="118">
        <f>IF(U165="základní",N165,0)</f>
        <v>0</v>
      </c>
      <c r="BF165" s="118">
        <f>IF(U165="snížená",N165,0)</f>
        <v>0</v>
      </c>
      <c r="BG165" s="118">
        <f>IF(U165="zákl. přenesená",N165,0)</f>
        <v>0</v>
      </c>
      <c r="BH165" s="118">
        <f>IF(U165="sníž. přenesená",N165,0)</f>
        <v>0</v>
      </c>
      <c r="BI165" s="118">
        <f>IF(U165="nulová",N165,0)</f>
        <v>0</v>
      </c>
      <c r="BJ165" s="22" t="s">
        <v>88</v>
      </c>
      <c r="BK165" s="118">
        <f>ROUND(L165*K165,2)</f>
        <v>0</v>
      </c>
      <c r="BL165" s="22" t="s">
        <v>179</v>
      </c>
      <c r="BM165" s="22" t="s">
        <v>322</v>
      </c>
    </row>
    <row r="166" spans="2:65" s="12" customFormat="1" ht="22.5" customHeight="1">
      <c r="B166" s="186"/>
      <c r="C166" s="187"/>
      <c r="D166" s="187"/>
      <c r="E166" s="188" t="s">
        <v>5</v>
      </c>
      <c r="F166" s="295" t="s">
        <v>323</v>
      </c>
      <c r="G166" s="296"/>
      <c r="H166" s="296"/>
      <c r="I166" s="296"/>
      <c r="J166" s="187"/>
      <c r="K166" s="189">
        <v>6</v>
      </c>
      <c r="L166" s="187"/>
      <c r="M166" s="187"/>
      <c r="N166" s="187"/>
      <c r="O166" s="187"/>
      <c r="P166" s="187"/>
      <c r="Q166" s="187"/>
      <c r="R166" s="190"/>
      <c r="T166" s="191"/>
      <c r="U166" s="187"/>
      <c r="V166" s="187"/>
      <c r="W166" s="187"/>
      <c r="X166" s="187"/>
      <c r="Y166" s="187"/>
      <c r="Z166" s="187"/>
      <c r="AA166" s="192"/>
      <c r="AT166" s="193" t="s">
        <v>185</v>
      </c>
      <c r="AU166" s="193" t="s">
        <v>95</v>
      </c>
      <c r="AV166" s="12" t="s">
        <v>95</v>
      </c>
      <c r="AW166" s="12" t="s">
        <v>37</v>
      </c>
      <c r="AX166" s="12" t="s">
        <v>88</v>
      </c>
      <c r="AY166" s="193" t="s">
        <v>175</v>
      </c>
    </row>
    <row r="167" spans="2:65" s="1" customFormat="1" ht="31.5" customHeight="1">
      <c r="B167" s="142"/>
      <c r="C167" s="171" t="s">
        <v>238</v>
      </c>
      <c r="D167" s="171" t="s">
        <v>117</v>
      </c>
      <c r="E167" s="172" t="s">
        <v>324</v>
      </c>
      <c r="F167" s="286" t="s">
        <v>325</v>
      </c>
      <c r="G167" s="286"/>
      <c r="H167" s="286"/>
      <c r="I167" s="286"/>
      <c r="J167" s="173" t="s">
        <v>208</v>
      </c>
      <c r="K167" s="174">
        <v>12.205</v>
      </c>
      <c r="L167" s="287">
        <v>0</v>
      </c>
      <c r="M167" s="287"/>
      <c r="N167" s="288">
        <f>ROUND(L167*K167,2)</f>
        <v>0</v>
      </c>
      <c r="O167" s="288"/>
      <c r="P167" s="288"/>
      <c r="Q167" s="288"/>
      <c r="R167" s="145"/>
      <c r="T167" s="175" t="s">
        <v>5</v>
      </c>
      <c r="U167" s="48" t="s">
        <v>45</v>
      </c>
      <c r="V167" s="40"/>
      <c r="W167" s="176">
        <f>V167*K167</f>
        <v>0</v>
      </c>
      <c r="X167" s="176">
        <v>0</v>
      </c>
      <c r="Y167" s="176">
        <f>X167*K167</f>
        <v>0</v>
      </c>
      <c r="Z167" s="176">
        <v>0</v>
      </c>
      <c r="AA167" s="177">
        <f>Z167*K167</f>
        <v>0</v>
      </c>
      <c r="AR167" s="22" t="s">
        <v>179</v>
      </c>
      <c r="AT167" s="22" t="s">
        <v>117</v>
      </c>
      <c r="AU167" s="22" t="s">
        <v>95</v>
      </c>
      <c r="AY167" s="22" t="s">
        <v>175</v>
      </c>
      <c r="BE167" s="118">
        <f>IF(U167="základní",N167,0)</f>
        <v>0</v>
      </c>
      <c r="BF167" s="118">
        <f>IF(U167="snížená",N167,0)</f>
        <v>0</v>
      </c>
      <c r="BG167" s="118">
        <f>IF(U167="zákl. přenesená",N167,0)</f>
        <v>0</v>
      </c>
      <c r="BH167" s="118">
        <f>IF(U167="sníž. přenesená",N167,0)</f>
        <v>0</v>
      </c>
      <c r="BI167" s="118">
        <f>IF(U167="nulová",N167,0)</f>
        <v>0</v>
      </c>
      <c r="BJ167" s="22" t="s">
        <v>88</v>
      </c>
      <c r="BK167" s="118">
        <f>ROUND(L167*K167,2)</f>
        <v>0</v>
      </c>
      <c r="BL167" s="22" t="s">
        <v>179</v>
      </c>
      <c r="BM167" s="22" t="s">
        <v>326</v>
      </c>
    </row>
    <row r="168" spans="2:65" s="12" customFormat="1" ht="22.5" customHeight="1">
      <c r="B168" s="186"/>
      <c r="C168" s="187"/>
      <c r="D168" s="187"/>
      <c r="E168" s="188" t="s">
        <v>5</v>
      </c>
      <c r="F168" s="295" t="s">
        <v>327</v>
      </c>
      <c r="G168" s="296"/>
      <c r="H168" s="296"/>
      <c r="I168" s="296"/>
      <c r="J168" s="187"/>
      <c r="K168" s="189">
        <v>12.205</v>
      </c>
      <c r="L168" s="187"/>
      <c r="M168" s="187"/>
      <c r="N168" s="187"/>
      <c r="O168" s="187"/>
      <c r="P168" s="187"/>
      <c r="Q168" s="187"/>
      <c r="R168" s="190"/>
      <c r="T168" s="191"/>
      <c r="U168" s="187"/>
      <c r="V168" s="187"/>
      <c r="W168" s="187"/>
      <c r="X168" s="187"/>
      <c r="Y168" s="187"/>
      <c r="Z168" s="187"/>
      <c r="AA168" s="192"/>
      <c r="AT168" s="193" t="s">
        <v>185</v>
      </c>
      <c r="AU168" s="193" t="s">
        <v>95</v>
      </c>
      <c r="AV168" s="12" t="s">
        <v>95</v>
      </c>
      <c r="AW168" s="12" t="s">
        <v>37</v>
      </c>
      <c r="AX168" s="12" t="s">
        <v>88</v>
      </c>
      <c r="AY168" s="193" t="s">
        <v>175</v>
      </c>
    </row>
    <row r="169" spans="2:65" s="1" customFormat="1" ht="22.5" customHeight="1">
      <c r="B169" s="142"/>
      <c r="C169" s="171" t="s">
        <v>243</v>
      </c>
      <c r="D169" s="171" t="s">
        <v>117</v>
      </c>
      <c r="E169" s="172" t="s">
        <v>328</v>
      </c>
      <c r="F169" s="286" t="s">
        <v>329</v>
      </c>
      <c r="G169" s="286"/>
      <c r="H169" s="286"/>
      <c r="I169" s="286"/>
      <c r="J169" s="173" t="s">
        <v>178</v>
      </c>
      <c r="K169" s="174">
        <v>1623</v>
      </c>
      <c r="L169" s="287">
        <v>0</v>
      </c>
      <c r="M169" s="287"/>
      <c r="N169" s="288">
        <f>ROUND(L169*K169,2)</f>
        <v>0</v>
      </c>
      <c r="O169" s="288"/>
      <c r="P169" s="288"/>
      <c r="Q169" s="288"/>
      <c r="R169" s="145"/>
      <c r="T169" s="175" t="s">
        <v>5</v>
      </c>
      <c r="U169" s="48" t="s">
        <v>45</v>
      </c>
      <c r="V169" s="40"/>
      <c r="W169" s="176">
        <f>V169*K169</f>
        <v>0</v>
      </c>
      <c r="X169" s="176">
        <v>0</v>
      </c>
      <c r="Y169" s="176">
        <f>X169*K169</f>
        <v>0</v>
      </c>
      <c r="Z169" s="176">
        <v>0</v>
      </c>
      <c r="AA169" s="177">
        <f>Z169*K169</f>
        <v>0</v>
      </c>
      <c r="AR169" s="22" t="s">
        <v>179</v>
      </c>
      <c r="AT169" s="22" t="s">
        <v>117</v>
      </c>
      <c r="AU169" s="22" t="s">
        <v>95</v>
      </c>
      <c r="AY169" s="22" t="s">
        <v>175</v>
      </c>
      <c r="BE169" s="118">
        <f>IF(U169="základní",N169,0)</f>
        <v>0</v>
      </c>
      <c r="BF169" s="118">
        <f>IF(U169="snížená",N169,0)</f>
        <v>0</v>
      </c>
      <c r="BG169" s="118">
        <f>IF(U169="zákl. přenesená",N169,0)</f>
        <v>0</v>
      </c>
      <c r="BH169" s="118">
        <f>IF(U169="sníž. přenesená",N169,0)</f>
        <v>0</v>
      </c>
      <c r="BI169" s="118">
        <f>IF(U169="nulová",N169,0)</f>
        <v>0</v>
      </c>
      <c r="BJ169" s="22" t="s">
        <v>88</v>
      </c>
      <c r="BK169" s="118">
        <f>ROUND(L169*K169,2)</f>
        <v>0</v>
      </c>
      <c r="BL169" s="22" t="s">
        <v>179</v>
      </c>
      <c r="BM169" s="22" t="s">
        <v>330</v>
      </c>
    </row>
    <row r="170" spans="2:65" s="12" customFormat="1" ht="22.5" customHeight="1">
      <c r="B170" s="186"/>
      <c r="C170" s="187"/>
      <c r="D170" s="187"/>
      <c r="E170" s="188" t="s">
        <v>5</v>
      </c>
      <c r="F170" s="295" t="s">
        <v>331</v>
      </c>
      <c r="G170" s="296"/>
      <c r="H170" s="296"/>
      <c r="I170" s="296"/>
      <c r="J170" s="187"/>
      <c r="K170" s="189">
        <v>1623</v>
      </c>
      <c r="L170" s="187"/>
      <c r="M170" s="187"/>
      <c r="N170" s="187"/>
      <c r="O170" s="187"/>
      <c r="P170" s="187"/>
      <c r="Q170" s="187"/>
      <c r="R170" s="190"/>
      <c r="T170" s="191"/>
      <c r="U170" s="187"/>
      <c r="V170" s="187"/>
      <c r="W170" s="187"/>
      <c r="X170" s="187"/>
      <c r="Y170" s="187"/>
      <c r="Z170" s="187"/>
      <c r="AA170" s="192"/>
      <c r="AT170" s="193" t="s">
        <v>185</v>
      </c>
      <c r="AU170" s="193" t="s">
        <v>95</v>
      </c>
      <c r="AV170" s="12" t="s">
        <v>95</v>
      </c>
      <c r="AW170" s="12" t="s">
        <v>37</v>
      </c>
      <c r="AX170" s="12" t="s">
        <v>88</v>
      </c>
      <c r="AY170" s="193" t="s">
        <v>175</v>
      </c>
    </row>
    <row r="171" spans="2:65" s="1" customFormat="1" ht="31.5" customHeight="1">
      <c r="B171" s="142"/>
      <c r="C171" s="171" t="s">
        <v>11</v>
      </c>
      <c r="D171" s="171" t="s">
        <v>117</v>
      </c>
      <c r="E171" s="172" t="s">
        <v>332</v>
      </c>
      <c r="F171" s="286" t="s">
        <v>333</v>
      </c>
      <c r="G171" s="286"/>
      <c r="H171" s="286"/>
      <c r="I171" s="286"/>
      <c r="J171" s="173" t="s">
        <v>178</v>
      </c>
      <c r="K171" s="174">
        <v>1623</v>
      </c>
      <c r="L171" s="287">
        <v>0</v>
      </c>
      <c r="M171" s="287"/>
      <c r="N171" s="288">
        <f>ROUND(L171*K171,2)</f>
        <v>0</v>
      </c>
      <c r="O171" s="288"/>
      <c r="P171" s="288"/>
      <c r="Q171" s="288"/>
      <c r="R171" s="145"/>
      <c r="T171" s="175" t="s">
        <v>5</v>
      </c>
      <c r="U171" s="48" t="s">
        <v>45</v>
      </c>
      <c r="V171" s="40"/>
      <c r="W171" s="176">
        <f>V171*K171</f>
        <v>0</v>
      </c>
      <c r="X171" s="176">
        <v>0</v>
      </c>
      <c r="Y171" s="176">
        <f>X171*K171</f>
        <v>0</v>
      </c>
      <c r="Z171" s="176">
        <v>0</v>
      </c>
      <c r="AA171" s="177">
        <f>Z171*K171</f>
        <v>0</v>
      </c>
      <c r="AR171" s="22" t="s">
        <v>179</v>
      </c>
      <c r="AT171" s="22" t="s">
        <v>117</v>
      </c>
      <c r="AU171" s="22" t="s">
        <v>95</v>
      </c>
      <c r="AY171" s="22" t="s">
        <v>175</v>
      </c>
      <c r="BE171" s="118">
        <f>IF(U171="základní",N171,0)</f>
        <v>0</v>
      </c>
      <c r="BF171" s="118">
        <f>IF(U171="snížená",N171,0)</f>
        <v>0</v>
      </c>
      <c r="BG171" s="118">
        <f>IF(U171="zákl. přenesená",N171,0)</f>
        <v>0</v>
      </c>
      <c r="BH171" s="118">
        <f>IF(U171="sníž. přenesená",N171,0)</f>
        <v>0</v>
      </c>
      <c r="BI171" s="118">
        <f>IF(U171="nulová",N171,0)</f>
        <v>0</v>
      </c>
      <c r="BJ171" s="22" t="s">
        <v>88</v>
      </c>
      <c r="BK171" s="118">
        <f>ROUND(L171*K171,2)</f>
        <v>0</v>
      </c>
      <c r="BL171" s="22" t="s">
        <v>179</v>
      </c>
      <c r="BM171" s="22" t="s">
        <v>334</v>
      </c>
    </row>
    <row r="172" spans="2:65" s="12" customFormat="1" ht="22.5" customHeight="1">
      <c r="B172" s="186"/>
      <c r="C172" s="187"/>
      <c r="D172" s="187"/>
      <c r="E172" s="188" t="s">
        <v>5</v>
      </c>
      <c r="F172" s="295" t="s">
        <v>335</v>
      </c>
      <c r="G172" s="296"/>
      <c r="H172" s="296"/>
      <c r="I172" s="296"/>
      <c r="J172" s="187"/>
      <c r="K172" s="189">
        <v>1623</v>
      </c>
      <c r="L172" s="187"/>
      <c r="M172" s="187"/>
      <c r="N172" s="187"/>
      <c r="O172" s="187"/>
      <c r="P172" s="187"/>
      <c r="Q172" s="187"/>
      <c r="R172" s="190"/>
      <c r="T172" s="191"/>
      <c r="U172" s="187"/>
      <c r="V172" s="187"/>
      <c r="W172" s="187"/>
      <c r="X172" s="187"/>
      <c r="Y172" s="187"/>
      <c r="Z172" s="187"/>
      <c r="AA172" s="192"/>
      <c r="AT172" s="193" t="s">
        <v>185</v>
      </c>
      <c r="AU172" s="193" t="s">
        <v>95</v>
      </c>
      <c r="AV172" s="12" t="s">
        <v>95</v>
      </c>
      <c r="AW172" s="12" t="s">
        <v>37</v>
      </c>
      <c r="AX172" s="12" t="s">
        <v>88</v>
      </c>
      <c r="AY172" s="193" t="s">
        <v>175</v>
      </c>
    </row>
    <row r="173" spans="2:65" s="1" customFormat="1" ht="22.5" customHeight="1">
      <c r="B173" s="142"/>
      <c r="C173" s="203" t="s">
        <v>251</v>
      </c>
      <c r="D173" s="203" t="s">
        <v>336</v>
      </c>
      <c r="E173" s="204" t="s">
        <v>337</v>
      </c>
      <c r="F173" s="309" t="s">
        <v>338</v>
      </c>
      <c r="G173" s="309"/>
      <c r="H173" s="309"/>
      <c r="I173" s="309"/>
      <c r="J173" s="205" t="s">
        <v>208</v>
      </c>
      <c r="K173" s="206">
        <v>81.150000000000006</v>
      </c>
      <c r="L173" s="310">
        <v>0</v>
      </c>
      <c r="M173" s="310"/>
      <c r="N173" s="311">
        <f>ROUND(L173*K173,2)</f>
        <v>0</v>
      </c>
      <c r="O173" s="288"/>
      <c r="P173" s="288"/>
      <c r="Q173" s="288"/>
      <c r="R173" s="145"/>
      <c r="T173" s="175" t="s">
        <v>5</v>
      </c>
      <c r="U173" s="48" t="s">
        <v>45</v>
      </c>
      <c r="V173" s="40"/>
      <c r="W173" s="176">
        <f>V173*K173</f>
        <v>0</v>
      </c>
      <c r="X173" s="176">
        <v>0.21</v>
      </c>
      <c r="Y173" s="176">
        <f>X173*K173</f>
        <v>17.041499999999999</v>
      </c>
      <c r="Z173" s="176">
        <v>0</v>
      </c>
      <c r="AA173" s="177">
        <f>Z173*K173</f>
        <v>0</v>
      </c>
      <c r="AR173" s="22" t="s">
        <v>218</v>
      </c>
      <c r="AT173" s="22" t="s">
        <v>336</v>
      </c>
      <c r="AU173" s="22" t="s">
        <v>95</v>
      </c>
      <c r="AY173" s="22" t="s">
        <v>175</v>
      </c>
      <c r="BE173" s="118">
        <f>IF(U173="základní",N173,0)</f>
        <v>0</v>
      </c>
      <c r="BF173" s="118">
        <f>IF(U173="snížená",N173,0)</f>
        <v>0</v>
      </c>
      <c r="BG173" s="118">
        <f>IF(U173="zákl. přenesená",N173,0)</f>
        <v>0</v>
      </c>
      <c r="BH173" s="118">
        <f>IF(U173="sníž. přenesená",N173,0)</f>
        <v>0</v>
      </c>
      <c r="BI173" s="118">
        <f>IF(U173="nulová",N173,0)</f>
        <v>0</v>
      </c>
      <c r="BJ173" s="22" t="s">
        <v>88</v>
      </c>
      <c r="BK173" s="118">
        <f>ROUND(L173*K173,2)</f>
        <v>0</v>
      </c>
      <c r="BL173" s="22" t="s">
        <v>179</v>
      </c>
      <c r="BM173" s="22" t="s">
        <v>339</v>
      </c>
    </row>
    <row r="174" spans="2:65" s="12" customFormat="1" ht="22.5" customHeight="1">
      <c r="B174" s="186"/>
      <c r="C174" s="187"/>
      <c r="D174" s="187"/>
      <c r="E174" s="188" t="s">
        <v>5</v>
      </c>
      <c r="F174" s="295" t="s">
        <v>340</v>
      </c>
      <c r="G174" s="296"/>
      <c r="H174" s="296"/>
      <c r="I174" s="296"/>
      <c r="J174" s="187"/>
      <c r="K174" s="189">
        <v>81.150000000000006</v>
      </c>
      <c r="L174" s="187"/>
      <c r="M174" s="187"/>
      <c r="N174" s="187"/>
      <c r="O174" s="187"/>
      <c r="P174" s="187"/>
      <c r="Q174" s="187"/>
      <c r="R174" s="190"/>
      <c r="T174" s="191"/>
      <c r="U174" s="187"/>
      <c r="V174" s="187"/>
      <c r="W174" s="187"/>
      <c r="X174" s="187"/>
      <c r="Y174" s="187"/>
      <c r="Z174" s="187"/>
      <c r="AA174" s="192"/>
      <c r="AT174" s="193" t="s">
        <v>185</v>
      </c>
      <c r="AU174" s="193" t="s">
        <v>95</v>
      </c>
      <c r="AV174" s="12" t="s">
        <v>95</v>
      </c>
      <c r="AW174" s="12" t="s">
        <v>37</v>
      </c>
      <c r="AX174" s="12" t="s">
        <v>88</v>
      </c>
      <c r="AY174" s="193" t="s">
        <v>175</v>
      </c>
    </row>
    <row r="175" spans="2:65" s="1" customFormat="1" ht="31.5" customHeight="1">
      <c r="B175" s="142"/>
      <c r="C175" s="171" t="s">
        <v>256</v>
      </c>
      <c r="D175" s="171" t="s">
        <v>117</v>
      </c>
      <c r="E175" s="172" t="s">
        <v>341</v>
      </c>
      <c r="F175" s="286" t="s">
        <v>342</v>
      </c>
      <c r="G175" s="286"/>
      <c r="H175" s="286"/>
      <c r="I175" s="286"/>
      <c r="J175" s="173" t="s">
        <v>178</v>
      </c>
      <c r="K175" s="174">
        <v>1623</v>
      </c>
      <c r="L175" s="287">
        <v>0</v>
      </c>
      <c r="M175" s="287"/>
      <c r="N175" s="288">
        <f>ROUND(L175*K175,2)</f>
        <v>0</v>
      </c>
      <c r="O175" s="288"/>
      <c r="P175" s="288"/>
      <c r="Q175" s="288"/>
      <c r="R175" s="145"/>
      <c r="T175" s="175" t="s">
        <v>5</v>
      </c>
      <c r="U175" s="48" t="s">
        <v>45</v>
      </c>
      <c r="V175" s="40"/>
      <c r="W175" s="176">
        <f>V175*K175</f>
        <v>0</v>
      </c>
      <c r="X175" s="176">
        <v>0</v>
      </c>
      <c r="Y175" s="176">
        <f>X175*K175</f>
        <v>0</v>
      </c>
      <c r="Z175" s="176">
        <v>0</v>
      </c>
      <c r="AA175" s="177">
        <f>Z175*K175</f>
        <v>0</v>
      </c>
      <c r="AR175" s="22" t="s">
        <v>179</v>
      </c>
      <c r="AT175" s="22" t="s">
        <v>117</v>
      </c>
      <c r="AU175" s="22" t="s">
        <v>95</v>
      </c>
      <c r="AY175" s="22" t="s">
        <v>175</v>
      </c>
      <c r="BE175" s="118">
        <f>IF(U175="základní",N175,0)</f>
        <v>0</v>
      </c>
      <c r="BF175" s="118">
        <f>IF(U175="snížená",N175,0)</f>
        <v>0</v>
      </c>
      <c r="BG175" s="118">
        <f>IF(U175="zákl. přenesená",N175,0)</f>
        <v>0</v>
      </c>
      <c r="BH175" s="118">
        <f>IF(U175="sníž. přenesená",N175,0)</f>
        <v>0</v>
      </c>
      <c r="BI175" s="118">
        <f>IF(U175="nulová",N175,0)</f>
        <v>0</v>
      </c>
      <c r="BJ175" s="22" t="s">
        <v>88</v>
      </c>
      <c r="BK175" s="118">
        <f>ROUND(L175*K175,2)</f>
        <v>0</v>
      </c>
      <c r="BL175" s="22" t="s">
        <v>179</v>
      </c>
      <c r="BM175" s="22" t="s">
        <v>343</v>
      </c>
    </row>
    <row r="176" spans="2:65" s="12" customFormat="1" ht="22.5" customHeight="1">
      <c r="B176" s="186"/>
      <c r="C176" s="187"/>
      <c r="D176" s="187"/>
      <c r="E176" s="188" t="s">
        <v>5</v>
      </c>
      <c r="F176" s="295" t="s">
        <v>344</v>
      </c>
      <c r="G176" s="296"/>
      <c r="H176" s="296"/>
      <c r="I176" s="296"/>
      <c r="J176" s="187"/>
      <c r="K176" s="189">
        <v>1623</v>
      </c>
      <c r="L176" s="187"/>
      <c r="M176" s="187"/>
      <c r="N176" s="187"/>
      <c r="O176" s="187"/>
      <c r="P176" s="187"/>
      <c r="Q176" s="187"/>
      <c r="R176" s="190"/>
      <c r="T176" s="191"/>
      <c r="U176" s="187"/>
      <c r="V176" s="187"/>
      <c r="W176" s="187"/>
      <c r="X176" s="187"/>
      <c r="Y176" s="187"/>
      <c r="Z176" s="187"/>
      <c r="AA176" s="192"/>
      <c r="AT176" s="193" t="s">
        <v>185</v>
      </c>
      <c r="AU176" s="193" t="s">
        <v>95</v>
      </c>
      <c r="AV176" s="12" t="s">
        <v>95</v>
      </c>
      <c r="AW176" s="12" t="s">
        <v>37</v>
      </c>
      <c r="AX176" s="12" t="s">
        <v>88</v>
      </c>
      <c r="AY176" s="193" t="s">
        <v>175</v>
      </c>
    </row>
    <row r="177" spans="2:65" s="1" customFormat="1" ht="31.5" customHeight="1">
      <c r="B177" s="142"/>
      <c r="C177" s="203" t="s">
        <v>345</v>
      </c>
      <c r="D177" s="203" t="s">
        <v>336</v>
      </c>
      <c r="E177" s="204" t="s">
        <v>346</v>
      </c>
      <c r="F177" s="309" t="s">
        <v>347</v>
      </c>
      <c r="G177" s="309"/>
      <c r="H177" s="309"/>
      <c r="I177" s="309"/>
      <c r="J177" s="205" t="s">
        <v>249</v>
      </c>
      <c r="K177" s="206">
        <v>243.45</v>
      </c>
      <c r="L177" s="310">
        <v>0</v>
      </c>
      <c r="M177" s="310"/>
      <c r="N177" s="311">
        <f>ROUND(L177*K177,2)</f>
        <v>0</v>
      </c>
      <c r="O177" s="288"/>
      <c r="P177" s="288"/>
      <c r="Q177" s="288"/>
      <c r="R177" s="145"/>
      <c r="T177" s="175" t="s">
        <v>5</v>
      </c>
      <c r="U177" s="48" t="s">
        <v>45</v>
      </c>
      <c r="V177" s="40"/>
      <c r="W177" s="176">
        <f>V177*K177</f>
        <v>0</v>
      </c>
      <c r="X177" s="176">
        <v>1</v>
      </c>
      <c r="Y177" s="176">
        <f>X177*K177</f>
        <v>243.45</v>
      </c>
      <c r="Z177" s="176">
        <v>0</v>
      </c>
      <c r="AA177" s="177">
        <f>Z177*K177</f>
        <v>0</v>
      </c>
      <c r="AR177" s="22" t="s">
        <v>218</v>
      </c>
      <c r="AT177" s="22" t="s">
        <v>336</v>
      </c>
      <c r="AU177" s="22" t="s">
        <v>95</v>
      </c>
      <c r="AY177" s="22" t="s">
        <v>175</v>
      </c>
      <c r="BE177" s="118">
        <f>IF(U177="základní",N177,0)</f>
        <v>0</v>
      </c>
      <c r="BF177" s="118">
        <f>IF(U177="snížená",N177,0)</f>
        <v>0</v>
      </c>
      <c r="BG177" s="118">
        <f>IF(U177="zákl. přenesená",N177,0)</f>
        <v>0</v>
      </c>
      <c r="BH177" s="118">
        <f>IF(U177="sníž. přenesená",N177,0)</f>
        <v>0</v>
      </c>
      <c r="BI177" s="118">
        <f>IF(U177="nulová",N177,0)</f>
        <v>0</v>
      </c>
      <c r="BJ177" s="22" t="s">
        <v>88</v>
      </c>
      <c r="BK177" s="118">
        <f>ROUND(L177*K177,2)</f>
        <v>0</v>
      </c>
      <c r="BL177" s="22" t="s">
        <v>179</v>
      </c>
      <c r="BM177" s="22" t="s">
        <v>348</v>
      </c>
    </row>
    <row r="178" spans="2:65" s="12" customFormat="1" ht="22.5" customHeight="1">
      <c r="B178" s="186"/>
      <c r="C178" s="187"/>
      <c r="D178" s="187"/>
      <c r="E178" s="188" t="s">
        <v>5</v>
      </c>
      <c r="F178" s="295" t="s">
        <v>349</v>
      </c>
      <c r="G178" s="296"/>
      <c r="H178" s="296"/>
      <c r="I178" s="296"/>
      <c r="J178" s="187"/>
      <c r="K178" s="189">
        <v>243.45</v>
      </c>
      <c r="L178" s="187"/>
      <c r="M178" s="187"/>
      <c r="N178" s="187"/>
      <c r="O178" s="187"/>
      <c r="P178" s="187"/>
      <c r="Q178" s="187"/>
      <c r="R178" s="190"/>
      <c r="T178" s="191"/>
      <c r="U178" s="187"/>
      <c r="V178" s="187"/>
      <c r="W178" s="187"/>
      <c r="X178" s="187"/>
      <c r="Y178" s="187"/>
      <c r="Z178" s="187"/>
      <c r="AA178" s="192"/>
      <c r="AT178" s="193" t="s">
        <v>185</v>
      </c>
      <c r="AU178" s="193" t="s">
        <v>95</v>
      </c>
      <c r="AV178" s="12" t="s">
        <v>95</v>
      </c>
      <c r="AW178" s="12" t="s">
        <v>37</v>
      </c>
      <c r="AX178" s="12" t="s">
        <v>88</v>
      </c>
      <c r="AY178" s="193" t="s">
        <v>175</v>
      </c>
    </row>
    <row r="179" spans="2:65" s="1" customFormat="1" ht="22.5" customHeight="1">
      <c r="B179" s="142"/>
      <c r="C179" s="171" t="s">
        <v>350</v>
      </c>
      <c r="D179" s="171" t="s">
        <v>117</v>
      </c>
      <c r="E179" s="172" t="s">
        <v>351</v>
      </c>
      <c r="F179" s="286" t="s">
        <v>352</v>
      </c>
      <c r="G179" s="286"/>
      <c r="H179" s="286"/>
      <c r="I179" s="286"/>
      <c r="J179" s="173" t="s">
        <v>178</v>
      </c>
      <c r="K179" s="174">
        <v>1623</v>
      </c>
      <c r="L179" s="287">
        <v>0</v>
      </c>
      <c r="M179" s="287"/>
      <c r="N179" s="288">
        <f>ROUND(L179*K179,2)</f>
        <v>0</v>
      </c>
      <c r="O179" s="288"/>
      <c r="P179" s="288"/>
      <c r="Q179" s="288"/>
      <c r="R179" s="145"/>
      <c r="T179" s="175" t="s">
        <v>5</v>
      </c>
      <c r="U179" s="48" t="s">
        <v>45</v>
      </c>
      <c r="V179" s="40"/>
      <c r="W179" s="176">
        <f>V179*K179</f>
        <v>0</v>
      </c>
      <c r="X179" s="176">
        <v>0</v>
      </c>
      <c r="Y179" s="176">
        <f>X179*K179</f>
        <v>0</v>
      </c>
      <c r="Z179" s="176">
        <v>0</v>
      </c>
      <c r="AA179" s="177">
        <f>Z179*K179</f>
        <v>0</v>
      </c>
      <c r="AR179" s="22" t="s">
        <v>179</v>
      </c>
      <c r="AT179" s="22" t="s">
        <v>117</v>
      </c>
      <c r="AU179" s="22" t="s">
        <v>95</v>
      </c>
      <c r="AY179" s="22" t="s">
        <v>175</v>
      </c>
      <c r="BE179" s="118">
        <f>IF(U179="základní",N179,0)</f>
        <v>0</v>
      </c>
      <c r="BF179" s="118">
        <f>IF(U179="snížená",N179,0)</f>
        <v>0</v>
      </c>
      <c r="BG179" s="118">
        <f>IF(U179="zákl. přenesená",N179,0)</f>
        <v>0</v>
      </c>
      <c r="BH179" s="118">
        <f>IF(U179="sníž. přenesená",N179,0)</f>
        <v>0</v>
      </c>
      <c r="BI179" s="118">
        <f>IF(U179="nulová",N179,0)</f>
        <v>0</v>
      </c>
      <c r="BJ179" s="22" t="s">
        <v>88</v>
      </c>
      <c r="BK179" s="118">
        <f>ROUND(L179*K179,2)</f>
        <v>0</v>
      </c>
      <c r="BL179" s="22" t="s">
        <v>179</v>
      </c>
      <c r="BM179" s="22" t="s">
        <v>353</v>
      </c>
    </row>
    <row r="180" spans="2:65" s="11" customFormat="1" ht="22.5" customHeight="1">
      <c r="B180" s="178"/>
      <c r="C180" s="179"/>
      <c r="D180" s="179"/>
      <c r="E180" s="180" t="s">
        <v>5</v>
      </c>
      <c r="F180" s="289" t="s">
        <v>354</v>
      </c>
      <c r="G180" s="290"/>
      <c r="H180" s="290"/>
      <c r="I180" s="290"/>
      <c r="J180" s="179"/>
      <c r="K180" s="181" t="s">
        <v>5</v>
      </c>
      <c r="L180" s="179"/>
      <c r="M180" s="179"/>
      <c r="N180" s="179"/>
      <c r="O180" s="179"/>
      <c r="P180" s="179"/>
      <c r="Q180" s="179"/>
      <c r="R180" s="182"/>
      <c r="T180" s="183"/>
      <c r="U180" s="179"/>
      <c r="V180" s="179"/>
      <c r="W180" s="179"/>
      <c r="X180" s="179"/>
      <c r="Y180" s="179"/>
      <c r="Z180" s="179"/>
      <c r="AA180" s="184"/>
      <c r="AT180" s="185" t="s">
        <v>185</v>
      </c>
      <c r="AU180" s="185" t="s">
        <v>95</v>
      </c>
      <c r="AV180" s="11" t="s">
        <v>88</v>
      </c>
      <c r="AW180" s="11" t="s">
        <v>37</v>
      </c>
      <c r="AX180" s="11" t="s">
        <v>80</v>
      </c>
      <c r="AY180" s="185" t="s">
        <v>175</v>
      </c>
    </row>
    <row r="181" spans="2:65" s="12" customFormat="1" ht="22.5" customHeight="1">
      <c r="B181" s="186"/>
      <c r="C181" s="187"/>
      <c r="D181" s="187"/>
      <c r="E181" s="188" t="s">
        <v>5</v>
      </c>
      <c r="F181" s="291" t="s">
        <v>355</v>
      </c>
      <c r="G181" s="292"/>
      <c r="H181" s="292"/>
      <c r="I181" s="292"/>
      <c r="J181" s="187"/>
      <c r="K181" s="189">
        <v>1500</v>
      </c>
      <c r="L181" s="187"/>
      <c r="M181" s="187"/>
      <c r="N181" s="187"/>
      <c r="O181" s="187"/>
      <c r="P181" s="187"/>
      <c r="Q181" s="187"/>
      <c r="R181" s="190"/>
      <c r="T181" s="191"/>
      <c r="U181" s="187"/>
      <c r="V181" s="187"/>
      <c r="W181" s="187"/>
      <c r="X181" s="187"/>
      <c r="Y181" s="187"/>
      <c r="Z181" s="187"/>
      <c r="AA181" s="192"/>
      <c r="AT181" s="193" t="s">
        <v>185</v>
      </c>
      <c r="AU181" s="193" t="s">
        <v>95</v>
      </c>
      <c r="AV181" s="12" t="s">
        <v>95</v>
      </c>
      <c r="AW181" s="12" t="s">
        <v>37</v>
      </c>
      <c r="AX181" s="12" t="s">
        <v>80</v>
      </c>
      <c r="AY181" s="193" t="s">
        <v>175</v>
      </c>
    </row>
    <row r="182" spans="2:65" s="12" customFormat="1" ht="22.5" customHeight="1">
      <c r="B182" s="186"/>
      <c r="C182" s="187"/>
      <c r="D182" s="187"/>
      <c r="E182" s="188" t="s">
        <v>5</v>
      </c>
      <c r="F182" s="291" t="s">
        <v>356</v>
      </c>
      <c r="G182" s="292"/>
      <c r="H182" s="292"/>
      <c r="I182" s="292"/>
      <c r="J182" s="187"/>
      <c r="K182" s="189">
        <v>123</v>
      </c>
      <c r="L182" s="187"/>
      <c r="M182" s="187"/>
      <c r="N182" s="187"/>
      <c r="O182" s="187"/>
      <c r="P182" s="187"/>
      <c r="Q182" s="187"/>
      <c r="R182" s="190"/>
      <c r="T182" s="191"/>
      <c r="U182" s="187"/>
      <c r="V182" s="187"/>
      <c r="W182" s="187"/>
      <c r="X182" s="187"/>
      <c r="Y182" s="187"/>
      <c r="Z182" s="187"/>
      <c r="AA182" s="192"/>
      <c r="AT182" s="193" t="s">
        <v>185</v>
      </c>
      <c r="AU182" s="193" t="s">
        <v>95</v>
      </c>
      <c r="AV182" s="12" t="s">
        <v>95</v>
      </c>
      <c r="AW182" s="12" t="s">
        <v>37</v>
      </c>
      <c r="AX182" s="12" t="s">
        <v>80</v>
      </c>
      <c r="AY182" s="193" t="s">
        <v>175</v>
      </c>
    </row>
    <row r="183" spans="2:65" s="13" customFormat="1" ht="22.5" customHeight="1">
      <c r="B183" s="194"/>
      <c r="C183" s="195"/>
      <c r="D183" s="195"/>
      <c r="E183" s="196" t="s">
        <v>5</v>
      </c>
      <c r="F183" s="293" t="s">
        <v>189</v>
      </c>
      <c r="G183" s="294"/>
      <c r="H183" s="294"/>
      <c r="I183" s="294"/>
      <c r="J183" s="195"/>
      <c r="K183" s="197">
        <v>1623</v>
      </c>
      <c r="L183" s="195"/>
      <c r="M183" s="195"/>
      <c r="N183" s="195"/>
      <c r="O183" s="195"/>
      <c r="P183" s="195"/>
      <c r="Q183" s="195"/>
      <c r="R183" s="198"/>
      <c r="T183" s="199"/>
      <c r="U183" s="195"/>
      <c r="V183" s="195"/>
      <c r="W183" s="195"/>
      <c r="X183" s="195"/>
      <c r="Y183" s="195"/>
      <c r="Z183" s="195"/>
      <c r="AA183" s="200"/>
      <c r="AT183" s="201" t="s">
        <v>185</v>
      </c>
      <c r="AU183" s="201" t="s">
        <v>95</v>
      </c>
      <c r="AV183" s="13" t="s">
        <v>179</v>
      </c>
      <c r="AW183" s="13" t="s">
        <v>37</v>
      </c>
      <c r="AX183" s="13" t="s">
        <v>88</v>
      </c>
      <c r="AY183" s="201" t="s">
        <v>175</v>
      </c>
    </row>
    <row r="184" spans="2:65" s="10" customFormat="1" ht="29.85" customHeight="1">
      <c r="B184" s="160"/>
      <c r="C184" s="161"/>
      <c r="D184" s="170" t="s">
        <v>265</v>
      </c>
      <c r="E184" s="170"/>
      <c r="F184" s="170"/>
      <c r="G184" s="170"/>
      <c r="H184" s="170"/>
      <c r="I184" s="170"/>
      <c r="J184" s="170"/>
      <c r="K184" s="170"/>
      <c r="L184" s="170"/>
      <c r="M184" s="170"/>
      <c r="N184" s="303">
        <f>BK184</f>
        <v>0</v>
      </c>
      <c r="O184" s="304"/>
      <c r="P184" s="304"/>
      <c r="Q184" s="304"/>
      <c r="R184" s="163"/>
      <c r="T184" s="164"/>
      <c r="U184" s="161"/>
      <c r="V184" s="161"/>
      <c r="W184" s="165">
        <f>SUM(W185:W218)</f>
        <v>0</v>
      </c>
      <c r="X184" s="161"/>
      <c r="Y184" s="165">
        <f>SUM(Y185:Y218)</f>
        <v>168.0263468</v>
      </c>
      <c r="Z184" s="161"/>
      <c r="AA184" s="166">
        <f>SUM(AA185:AA218)</f>
        <v>0</v>
      </c>
      <c r="AR184" s="167" t="s">
        <v>88</v>
      </c>
      <c r="AT184" s="168" t="s">
        <v>79</v>
      </c>
      <c r="AU184" s="168" t="s">
        <v>88</v>
      </c>
      <c r="AY184" s="167" t="s">
        <v>175</v>
      </c>
      <c r="BK184" s="169">
        <f>SUM(BK185:BK218)</f>
        <v>0</v>
      </c>
    </row>
    <row r="185" spans="2:65" s="1" customFormat="1" ht="31.5" customHeight="1">
      <c r="B185" s="142"/>
      <c r="C185" s="171" t="s">
        <v>357</v>
      </c>
      <c r="D185" s="171" t="s">
        <v>117</v>
      </c>
      <c r="E185" s="172" t="s">
        <v>358</v>
      </c>
      <c r="F185" s="286" t="s">
        <v>359</v>
      </c>
      <c r="G185" s="286"/>
      <c r="H185" s="286"/>
      <c r="I185" s="286"/>
      <c r="J185" s="173" t="s">
        <v>208</v>
      </c>
      <c r="K185" s="174">
        <v>57.854999999999997</v>
      </c>
      <c r="L185" s="287">
        <v>0</v>
      </c>
      <c r="M185" s="287"/>
      <c r="N185" s="288">
        <f>ROUND(L185*K185,2)</f>
        <v>0</v>
      </c>
      <c r="O185" s="288"/>
      <c r="P185" s="288"/>
      <c r="Q185" s="288"/>
      <c r="R185" s="145"/>
      <c r="T185" s="175" t="s">
        <v>5</v>
      </c>
      <c r="U185" s="48" t="s">
        <v>45</v>
      </c>
      <c r="V185" s="40"/>
      <c r="W185" s="176">
        <f>V185*K185</f>
        <v>0</v>
      </c>
      <c r="X185" s="176">
        <v>0</v>
      </c>
      <c r="Y185" s="176">
        <f>X185*K185</f>
        <v>0</v>
      </c>
      <c r="Z185" s="176">
        <v>0</v>
      </c>
      <c r="AA185" s="177">
        <f>Z185*K185</f>
        <v>0</v>
      </c>
      <c r="AR185" s="22" t="s">
        <v>179</v>
      </c>
      <c r="AT185" s="22" t="s">
        <v>117</v>
      </c>
      <c r="AU185" s="22" t="s">
        <v>95</v>
      </c>
      <c r="AY185" s="22" t="s">
        <v>175</v>
      </c>
      <c r="BE185" s="118">
        <f>IF(U185="základní",N185,0)</f>
        <v>0</v>
      </c>
      <c r="BF185" s="118">
        <f>IF(U185="snížená",N185,0)</f>
        <v>0</v>
      </c>
      <c r="BG185" s="118">
        <f>IF(U185="zákl. přenesená",N185,0)</f>
        <v>0</v>
      </c>
      <c r="BH185" s="118">
        <f>IF(U185="sníž. přenesená",N185,0)</f>
        <v>0</v>
      </c>
      <c r="BI185" s="118">
        <f>IF(U185="nulová",N185,0)</f>
        <v>0</v>
      </c>
      <c r="BJ185" s="22" t="s">
        <v>88</v>
      </c>
      <c r="BK185" s="118">
        <f>ROUND(L185*K185,2)</f>
        <v>0</v>
      </c>
      <c r="BL185" s="22" t="s">
        <v>179</v>
      </c>
      <c r="BM185" s="22" t="s">
        <v>360</v>
      </c>
    </row>
    <row r="186" spans="2:65" s="11" customFormat="1" ht="22.5" customHeight="1">
      <c r="B186" s="178"/>
      <c r="C186" s="179"/>
      <c r="D186" s="179"/>
      <c r="E186" s="180" t="s">
        <v>5</v>
      </c>
      <c r="F186" s="289" t="s">
        <v>285</v>
      </c>
      <c r="G186" s="290"/>
      <c r="H186" s="290"/>
      <c r="I186" s="290"/>
      <c r="J186" s="179"/>
      <c r="K186" s="181" t="s">
        <v>5</v>
      </c>
      <c r="L186" s="179"/>
      <c r="M186" s="179"/>
      <c r="N186" s="179"/>
      <c r="O186" s="179"/>
      <c r="P186" s="179"/>
      <c r="Q186" s="179"/>
      <c r="R186" s="182"/>
      <c r="T186" s="183"/>
      <c r="U186" s="179"/>
      <c r="V186" s="179"/>
      <c r="W186" s="179"/>
      <c r="X186" s="179"/>
      <c r="Y186" s="179"/>
      <c r="Z186" s="179"/>
      <c r="AA186" s="184"/>
      <c r="AT186" s="185" t="s">
        <v>185</v>
      </c>
      <c r="AU186" s="185" t="s">
        <v>95</v>
      </c>
      <c r="AV186" s="11" t="s">
        <v>88</v>
      </c>
      <c r="AW186" s="11" t="s">
        <v>37</v>
      </c>
      <c r="AX186" s="11" t="s">
        <v>80</v>
      </c>
      <c r="AY186" s="185" t="s">
        <v>175</v>
      </c>
    </row>
    <row r="187" spans="2:65" s="12" customFormat="1" ht="22.5" customHeight="1">
      <c r="B187" s="186"/>
      <c r="C187" s="187"/>
      <c r="D187" s="187"/>
      <c r="E187" s="188" t="s">
        <v>5</v>
      </c>
      <c r="F187" s="291" t="s">
        <v>361</v>
      </c>
      <c r="G187" s="292"/>
      <c r="H187" s="292"/>
      <c r="I187" s="292"/>
      <c r="J187" s="187"/>
      <c r="K187" s="189">
        <v>40.215000000000003</v>
      </c>
      <c r="L187" s="187"/>
      <c r="M187" s="187"/>
      <c r="N187" s="187"/>
      <c r="O187" s="187"/>
      <c r="P187" s="187"/>
      <c r="Q187" s="187"/>
      <c r="R187" s="190"/>
      <c r="T187" s="191"/>
      <c r="U187" s="187"/>
      <c r="V187" s="187"/>
      <c r="W187" s="187"/>
      <c r="X187" s="187"/>
      <c r="Y187" s="187"/>
      <c r="Z187" s="187"/>
      <c r="AA187" s="192"/>
      <c r="AT187" s="193" t="s">
        <v>185</v>
      </c>
      <c r="AU187" s="193" t="s">
        <v>95</v>
      </c>
      <c r="AV187" s="12" t="s">
        <v>95</v>
      </c>
      <c r="AW187" s="12" t="s">
        <v>37</v>
      </c>
      <c r="AX187" s="12" t="s">
        <v>80</v>
      </c>
      <c r="AY187" s="193" t="s">
        <v>175</v>
      </c>
    </row>
    <row r="188" spans="2:65" s="11" customFormat="1" ht="22.5" customHeight="1">
      <c r="B188" s="178"/>
      <c r="C188" s="179"/>
      <c r="D188" s="179"/>
      <c r="E188" s="180" t="s">
        <v>5</v>
      </c>
      <c r="F188" s="307" t="s">
        <v>287</v>
      </c>
      <c r="G188" s="308"/>
      <c r="H188" s="308"/>
      <c r="I188" s="308"/>
      <c r="J188" s="179"/>
      <c r="K188" s="181" t="s">
        <v>5</v>
      </c>
      <c r="L188" s="179"/>
      <c r="M188" s="179"/>
      <c r="N188" s="179"/>
      <c r="O188" s="179"/>
      <c r="P188" s="179"/>
      <c r="Q188" s="179"/>
      <c r="R188" s="182"/>
      <c r="T188" s="183"/>
      <c r="U188" s="179"/>
      <c r="V188" s="179"/>
      <c r="W188" s="179"/>
      <c r="X188" s="179"/>
      <c r="Y188" s="179"/>
      <c r="Z188" s="179"/>
      <c r="AA188" s="184"/>
      <c r="AT188" s="185" t="s">
        <v>185</v>
      </c>
      <c r="AU188" s="185" t="s">
        <v>95</v>
      </c>
      <c r="AV188" s="11" t="s">
        <v>88</v>
      </c>
      <c r="AW188" s="11" t="s">
        <v>37</v>
      </c>
      <c r="AX188" s="11" t="s">
        <v>80</v>
      </c>
      <c r="AY188" s="185" t="s">
        <v>175</v>
      </c>
    </row>
    <row r="189" spans="2:65" s="12" customFormat="1" ht="22.5" customHeight="1">
      <c r="B189" s="186"/>
      <c r="C189" s="187"/>
      <c r="D189" s="187"/>
      <c r="E189" s="188" t="s">
        <v>5</v>
      </c>
      <c r="F189" s="291" t="s">
        <v>362</v>
      </c>
      <c r="G189" s="292"/>
      <c r="H189" s="292"/>
      <c r="I189" s="292"/>
      <c r="J189" s="187"/>
      <c r="K189" s="189">
        <v>17.64</v>
      </c>
      <c r="L189" s="187"/>
      <c r="M189" s="187"/>
      <c r="N189" s="187"/>
      <c r="O189" s="187"/>
      <c r="P189" s="187"/>
      <c r="Q189" s="187"/>
      <c r="R189" s="190"/>
      <c r="T189" s="191"/>
      <c r="U189" s="187"/>
      <c r="V189" s="187"/>
      <c r="W189" s="187"/>
      <c r="X189" s="187"/>
      <c r="Y189" s="187"/>
      <c r="Z189" s="187"/>
      <c r="AA189" s="192"/>
      <c r="AT189" s="193" t="s">
        <v>185</v>
      </c>
      <c r="AU189" s="193" t="s">
        <v>95</v>
      </c>
      <c r="AV189" s="12" t="s">
        <v>95</v>
      </c>
      <c r="AW189" s="12" t="s">
        <v>37</v>
      </c>
      <c r="AX189" s="12" t="s">
        <v>80</v>
      </c>
      <c r="AY189" s="193" t="s">
        <v>175</v>
      </c>
    </row>
    <row r="190" spans="2:65" s="13" customFormat="1" ht="22.5" customHeight="1">
      <c r="B190" s="194"/>
      <c r="C190" s="195"/>
      <c r="D190" s="195"/>
      <c r="E190" s="196" t="s">
        <v>5</v>
      </c>
      <c r="F190" s="293" t="s">
        <v>189</v>
      </c>
      <c r="G190" s="294"/>
      <c r="H190" s="294"/>
      <c r="I190" s="294"/>
      <c r="J190" s="195"/>
      <c r="K190" s="197">
        <v>57.854999999999997</v>
      </c>
      <c r="L190" s="195"/>
      <c r="M190" s="195"/>
      <c r="N190" s="195"/>
      <c r="O190" s="195"/>
      <c r="P190" s="195"/>
      <c r="Q190" s="195"/>
      <c r="R190" s="198"/>
      <c r="T190" s="199"/>
      <c r="U190" s="195"/>
      <c r="V190" s="195"/>
      <c r="W190" s="195"/>
      <c r="X190" s="195"/>
      <c r="Y190" s="195"/>
      <c r="Z190" s="195"/>
      <c r="AA190" s="200"/>
      <c r="AT190" s="201" t="s">
        <v>185</v>
      </c>
      <c r="AU190" s="201" t="s">
        <v>95</v>
      </c>
      <c r="AV190" s="13" t="s">
        <v>179</v>
      </c>
      <c r="AW190" s="13" t="s">
        <v>37</v>
      </c>
      <c r="AX190" s="13" t="s">
        <v>88</v>
      </c>
      <c r="AY190" s="201" t="s">
        <v>175</v>
      </c>
    </row>
    <row r="191" spans="2:65" s="1" customFormat="1" ht="44.25" customHeight="1">
      <c r="B191" s="142"/>
      <c r="C191" s="171" t="s">
        <v>10</v>
      </c>
      <c r="D191" s="171" t="s">
        <v>117</v>
      </c>
      <c r="E191" s="172" t="s">
        <v>363</v>
      </c>
      <c r="F191" s="286" t="s">
        <v>364</v>
      </c>
      <c r="G191" s="286"/>
      <c r="H191" s="286"/>
      <c r="I191" s="286"/>
      <c r="J191" s="173" t="s">
        <v>199</v>
      </c>
      <c r="K191" s="174">
        <v>345.8</v>
      </c>
      <c r="L191" s="287">
        <v>0</v>
      </c>
      <c r="M191" s="287"/>
      <c r="N191" s="288">
        <f>ROUND(L191*K191,2)</f>
        <v>0</v>
      </c>
      <c r="O191" s="288"/>
      <c r="P191" s="288"/>
      <c r="Q191" s="288"/>
      <c r="R191" s="145"/>
      <c r="T191" s="175" t="s">
        <v>5</v>
      </c>
      <c r="U191" s="48" t="s">
        <v>45</v>
      </c>
      <c r="V191" s="40"/>
      <c r="W191" s="176">
        <f>V191*K191</f>
        <v>0</v>
      </c>
      <c r="X191" s="176">
        <v>0.22656999999999999</v>
      </c>
      <c r="Y191" s="176">
        <f>X191*K191</f>
        <v>78.347905999999995</v>
      </c>
      <c r="Z191" s="176">
        <v>0</v>
      </c>
      <c r="AA191" s="177">
        <f>Z191*K191</f>
        <v>0</v>
      </c>
      <c r="AR191" s="22" t="s">
        <v>179</v>
      </c>
      <c r="AT191" s="22" t="s">
        <v>117</v>
      </c>
      <c r="AU191" s="22" t="s">
        <v>95</v>
      </c>
      <c r="AY191" s="22" t="s">
        <v>175</v>
      </c>
      <c r="BE191" s="118">
        <f>IF(U191="základní",N191,0)</f>
        <v>0</v>
      </c>
      <c r="BF191" s="118">
        <f>IF(U191="snížená",N191,0)</f>
        <v>0</v>
      </c>
      <c r="BG191" s="118">
        <f>IF(U191="zákl. přenesená",N191,0)</f>
        <v>0</v>
      </c>
      <c r="BH191" s="118">
        <f>IF(U191="sníž. přenesená",N191,0)</f>
        <v>0</v>
      </c>
      <c r="BI191" s="118">
        <f>IF(U191="nulová",N191,0)</f>
        <v>0</v>
      </c>
      <c r="BJ191" s="22" t="s">
        <v>88</v>
      </c>
      <c r="BK191" s="118">
        <f>ROUND(L191*K191,2)</f>
        <v>0</v>
      </c>
      <c r="BL191" s="22" t="s">
        <v>179</v>
      </c>
      <c r="BM191" s="22" t="s">
        <v>365</v>
      </c>
    </row>
    <row r="192" spans="2:65" s="11" customFormat="1" ht="22.5" customHeight="1">
      <c r="B192" s="178"/>
      <c r="C192" s="179"/>
      <c r="D192" s="179"/>
      <c r="E192" s="180" t="s">
        <v>5</v>
      </c>
      <c r="F192" s="289" t="s">
        <v>285</v>
      </c>
      <c r="G192" s="290"/>
      <c r="H192" s="290"/>
      <c r="I192" s="290"/>
      <c r="J192" s="179"/>
      <c r="K192" s="181" t="s">
        <v>5</v>
      </c>
      <c r="L192" s="179"/>
      <c r="M192" s="179"/>
      <c r="N192" s="179"/>
      <c r="O192" s="179"/>
      <c r="P192" s="179"/>
      <c r="Q192" s="179"/>
      <c r="R192" s="182"/>
      <c r="T192" s="183"/>
      <c r="U192" s="179"/>
      <c r="V192" s="179"/>
      <c r="W192" s="179"/>
      <c r="X192" s="179"/>
      <c r="Y192" s="179"/>
      <c r="Z192" s="179"/>
      <c r="AA192" s="184"/>
      <c r="AT192" s="185" t="s">
        <v>185</v>
      </c>
      <c r="AU192" s="185" t="s">
        <v>95</v>
      </c>
      <c r="AV192" s="11" t="s">
        <v>88</v>
      </c>
      <c r="AW192" s="11" t="s">
        <v>37</v>
      </c>
      <c r="AX192" s="11" t="s">
        <v>80</v>
      </c>
      <c r="AY192" s="185" t="s">
        <v>175</v>
      </c>
    </row>
    <row r="193" spans="2:65" s="12" customFormat="1" ht="22.5" customHeight="1">
      <c r="B193" s="186"/>
      <c r="C193" s="187"/>
      <c r="D193" s="187"/>
      <c r="E193" s="188" t="s">
        <v>5</v>
      </c>
      <c r="F193" s="291" t="s">
        <v>366</v>
      </c>
      <c r="G193" s="292"/>
      <c r="H193" s="292"/>
      <c r="I193" s="292"/>
      <c r="J193" s="187"/>
      <c r="K193" s="189">
        <v>345.8</v>
      </c>
      <c r="L193" s="187"/>
      <c r="M193" s="187"/>
      <c r="N193" s="187"/>
      <c r="O193" s="187"/>
      <c r="P193" s="187"/>
      <c r="Q193" s="187"/>
      <c r="R193" s="190"/>
      <c r="T193" s="191"/>
      <c r="U193" s="187"/>
      <c r="V193" s="187"/>
      <c r="W193" s="187"/>
      <c r="X193" s="187"/>
      <c r="Y193" s="187"/>
      <c r="Z193" s="187"/>
      <c r="AA193" s="192"/>
      <c r="AT193" s="193" t="s">
        <v>185</v>
      </c>
      <c r="AU193" s="193" t="s">
        <v>95</v>
      </c>
      <c r="AV193" s="12" t="s">
        <v>95</v>
      </c>
      <c r="AW193" s="12" t="s">
        <v>37</v>
      </c>
      <c r="AX193" s="12" t="s">
        <v>80</v>
      </c>
      <c r="AY193" s="193" t="s">
        <v>175</v>
      </c>
    </row>
    <row r="194" spans="2:65" s="13" customFormat="1" ht="22.5" customHeight="1">
      <c r="B194" s="194"/>
      <c r="C194" s="195"/>
      <c r="D194" s="195"/>
      <c r="E194" s="196" t="s">
        <v>5</v>
      </c>
      <c r="F194" s="293" t="s">
        <v>189</v>
      </c>
      <c r="G194" s="294"/>
      <c r="H194" s="294"/>
      <c r="I194" s="294"/>
      <c r="J194" s="195"/>
      <c r="K194" s="197">
        <v>345.8</v>
      </c>
      <c r="L194" s="195"/>
      <c r="M194" s="195"/>
      <c r="N194" s="195"/>
      <c r="O194" s="195"/>
      <c r="P194" s="195"/>
      <c r="Q194" s="195"/>
      <c r="R194" s="198"/>
      <c r="T194" s="199"/>
      <c r="U194" s="195"/>
      <c r="V194" s="195"/>
      <c r="W194" s="195"/>
      <c r="X194" s="195"/>
      <c r="Y194" s="195"/>
      <c r="Z194" s="195"/>
      <c r="AA194" s="200"/>
      <c r="AT194" s="201" t="s">
        <v>185</v>
      </c>
      <c r="AU194" s="201" t="s">
        <v>95</v>
      </c>
      <c r="AV194" s="13" t="s">
        <v>179</v>
      </c>
      <c r="AW194" s="13" t="s">
        <v>37</v>
      </c>
      <c r="AX194" s="13" t="s">
        <v>88</v>
      </c>
      <c r="AY194" s="201" t="s">
        <v>175</v>
      </c>
    </row>
    <row r="195" spans="2:65" s="1" customFormat="1" ht="44.25" customHeight="1">
      <c r="B195" s="142"/>
      <c r="C195" s="171" t="s">
        <v>367</v>
      </c>
      <c r="D195" s="171" t="s">
        <v>117</v>
      </c>
      <c r="E195" s="172" t="s">
        <v>368</v>
      </c>
      <c r="F195" s="286" t="s">
        <v>369</v>
      </c>
      <c r="G195" s="286"/>
      <c r="H195" s="286"/>
      <c r="I195" s="286"/>
      <c r="J195" s="173" t="s">
        <v>199</v>
      </c>
      <c r="K195" s="174">
        <v>37.200000000000003</v>
      </c>
      <c r="L195" s="287">
        <v>0</v>
      </c>
      <c r="M195" s="287"/>
      <c r="N195" s="288">
        <f>ROUND(L195*K195,2)</f>
        <v>0</v>
      </c>
      <c r="O195" s="288"/>
      <c r="P195" s="288"/>
      <c r="Q195" s="288"/>
      <c r="R195" s="145"/>
      <c r="T195" s="175" t="s">
        <v>5</v>
      </c>
      <c r="U195" s="48" t="s">
        <v>45</v>
      </c>
      <c r="V195" s="40"/>
      <c r="W195" s="176">
        <f>V195*K195</f>
        <v>0</v>
      </c>
      <c r="X195" s="176">
        <v>0.23058000000000001</v>
      </c>
      <c r="Y195" s="176">
        <f>X195*K195</f>
        <v>8.5775760000000005</v>
      </c>
      <c r="Z195" s="176">
        <v>0</v>
      </c>
      <c r="AA195" s="177">
        <f>Z195*K195</f>
        <v>0</v>
      </c>
      <c r="AR195" s="22" t="s">
        <v>179</v>
      </c>
      <c r="AT195" s="22" t="s">
        <v>117</v>
      </c>
      <c r="AU195" s="22" t="s">
        <v>95</v>
      </c>
      <c r="AY195" s="22" t="s">
        <v>175</v>
      </c>
      <c r="BE195" s="118">
        <f>IF(U195="základní",N195,0)</f>
        <v>0</v>
      </c>
      <c r="BF195" s="118">
        <f>IF(U195="snížená",N195,0)</f>
        <v>0</v>
      </c>
      <c r="BG195" s="118">
        <f>IF(U195="zákl. přenesená",N195,0)</f>
        <v>0</v>
      </c>
      <c r="BH195" s="118">
        <f>IF(U195="sníž. přenesená",N195,0)</f>
        <v>0</v>
      </c>
      <c r="BI195" s="118">
        <f>IF(U195="nulová",N195,0)</f>
        <v>0</v>
      </c>
      <c r="BJ195" s="22" t="s">
        <v>88</v>
      </c>
      <c r="BK195" s="118">
        <f>ROUND(L195*K195,2)</f>
        <v>0</v>
      </c>
      <c r="BL195" s="22" t="s">
        <v>179</v>
      </c>
      <c r="BM195" s="22" t="s">
        <v>370</v>
      </c>
    </row>
    <row r="196" spans="2:65" s="11" customFormat="1" ht="22.5" customHeight="1">
      <c r="B196" s="178"/>
      <c r="C196" s="179"/>
      <c r="D196" s="179"/>
      <c r="E196" s="180" t="s">
        <v>5</v>
      </c>
      <c r="F196" s="289" t="s">
        <v>285</v>
      </c>
      <c r="G196" s="290"/>
      <c r="H196" s="290"/>
      <c r="I196" s="290"/>
      <c r="J196" s="179"/>
      <c r="K196" s="181" t="s">
        <v>5</v>
      </c>
      <c r="L196" s="179"/>
      <c r="M196" s="179"/>
      <c r="N196" s="179"/>
      <c r="O196" s="179"/>
      <c r="P196" s="179"/>
      <c r="Q196" s="179"/>
      <c r="R196" s="182"/>
      <c r="T196" s="183"/>
      <c r="U196" s="179"/>
      <c r="V196" s="179"/>
      <c r="W196" s="179"/>
      <c r="X196" s="179"/>
      <c r="Y196" s="179"/>
      <c r="Z196" s="179"/>
      <c r="AA196" s="184"/>
      <c r="AT196" s="185" t="s">
        <v>185</v>
      </c>
      <c r="AU196" s="185" t="s">
        <v>95</v>
      </c>
      <c r="AV196" s="11" t="s">
        <v>88</v>
      </c>
      <c r="AW196" s="11" t="s">
        <v>37</v>
      </c>
      <c r="AX196" s="11" t="s">
        <v>80</v>
      </c>
      <c r="AY196" s="185" t="s">
        <v>175</v>
      </c>
    </row>
    <row r="197" spans="2:65" s="12" customFormat="1" ht="22.5" customHeight="1">
      <c r="B197" s="186"/>
      <c r="C197" s="187"/>
      <c r="D197" s="187"/>
      <c r="E197" s="188" t="s">
        <v>5</v>
      </c>
      <c r="F197" s="291" t="s">
        <v>371</v>
      </c>
      <c r="G197" s="292"/>
      <c r="H197" s="292"/>
      <c r="I197" s="292"/>
      <c r="J197" s="187"/>
      <c r="K197" s="189">
        <v>37.200000000000003</v>
      </c>
      <c r="L197" s="187"/>
      <c r="M197" s="187"/>
      <c r="N197" s="187"/>
      <c r="O197" s="187"/>
      <c r="P197" s="187"/>
      <c r="Q197" s="187"/>
      <c r="R197" s="190"/>
      <c r="T197" s="191"/>
      <c r="U197" s="187"/>
      <c r="V197" s="187"/>
      <c r="W197" s="187"/>
      <c r="X197" s="187"/>
      <c r="Y197" s="187"/>
      <c r="Z197" s="187"/>
      <c r="AA197" s="192"/>
      <c r="AT197" s="193" t="s">
        <v>185</v>
      </c>
      <c r="AU197" s="193" t="s">
        <v>95</v>
      </c>
      <c r="AV197" s="12" t="s">
        <v>95</v>
      </c>
      <c r="AW197" s="12" t="s">
        <v>37</v>
      </c>
      <c r="AX197" s="12" t="s">
        <v>80</v>
      </c>
      <c r="AY197" s="193" t="s">
        <v>175</v>
      </c>
    </row>
    <row r="198" spans="2:65" s="13" customFormat="1" ht="22.5" customHeight="1">
      <c r="B198" s="194"/>
      <c r="C198" s="195"/>
      <c r="D198" s="195"/>
      <c r="E198" s="196" t="s">
        <v>5</v>
      </c>
      <c r="F198" s="293" t="s">
        <v>189</v>
      </c>
      <c r="G198" s="294"/>
      <c r="H198" s="294"/>
      <c r="I198" s="294"/>
      <c r="J198" s="195"/>
      <c r="K198" s="197">
        <v>37.200000000000003</v>
      </c>
      <c r="L198" s="195"/>
      <c r="M198" s="195"/>
      <c r="N198" s="195"/>
      <c r="O198" s="195"/>
      <c r="P198" s="195"/>
      <c r="Q198" s="195"/>
      <c r="R198" s="198"/>
      <c r="T198" s="199"/>
      <c r="U198" s="195"/>
      <c r="V198" s="195"/>
      <c r="W198" s="195"/>
      <c r="X198" s="195"/>
      <c r="Y198" s="195"/>
      <c r="Z198" s="195"/>
      <c r="AA198" s="200"/>
      <c r="AT198" s="201" t="s">
        <v>185</v>
      </c>
      <c r="AU198" s="201" t="s">
        <v>95</v>
      </c>
      <c r="AV198" s="13" t="s">
        <v>179</v>
      </c>
      <c r="AW198" s="13" t="s">
        <v>37</v>
      </c>
      <c r="AX198" s="13" t="s">
        <v>88</v>
      </c>
      <c r="AY198" s="201" t="s">
        <v>175</v>
      </c>
    </row>
    <row r="199" spans="2:65" s="1" customFormat="1" ht="31.5" customHeight="1">
      <c r="B199" s="142"/>
      <c r="C199" s="171" t="s">
        <v>372</v>
      </c>
      <c r="D199" s="171" t="s">
        <v>117</v>
      </c>
      <c r="E199" s="172" t="s">
        <v>373</v>
      </c>
      <c r="F199" s="286" t="s">
        <v>374</v>
      </c>
      <c r="G199" s="286"/>
      <c r="H199" s="286"/>
      <c r="I199" s="286"/>
      <c r="J199" s="173" t="s">
        <v>178</v>
      </c>
      <c r="K199" s="174">
        <v>1623</v>
      </c>
      <c r="L199" s="287">
        <v>0</v>
      </c>
      <c r="M199" s="287"/>
      <c r="N199" s="288">
        <f>ROUND(L199*K199,2)</f>
        <v>0</v>
      </c>
      <c r="O199" s="288"/>
      <c r="P199" s="288"/>
      <c r="Q199" s="288"/>
      <c r="R199" s="145"/>
      <c r="T199" s="175" t="s">
        <v>5</v>
      </c>
      <c r="U199" s="48" t="s">
        <v>45</v>
      </c>
      <c r="V199" s="40"/>
      <c r="W199" s="176">
        <f>V199*K199</f>
        <v>0</v>
      </c>
      <c r="X199" s="176">
        <v>0</v>
      </c>
      <c r="Y199" s="176">
        <f>X199*K199</f>
        <v>0</v>
      </c>
      <c r="Z199" s="176">
        <v>0</v>
      </c>
      <c r="AA199" s="177">
        <f>Z199*K199</f>
        <v>0</v>
      </c>
      <c r="AR199" s="22" t="s">
        <v>179</v>
      </c>
      <c r="AT199" s="22" t="s">
        <v>117</v>
      </c>
      <c r="AU199" s="22" t="s">
        <v>95</v>
      </c>
      <c r="AY199" s="22" t="s">
        <v>175</v>
      </c>
      <c r="BE199" s="118">
        <f>IF(U199="základní",N199,0)</f>
        <v>0</v>
      </c>
      <c r="BF199" s="118">
        <f>IF(U199="snížená",N199,0)</f>
        <v>0</v>
      </c>
      <c r="BG199" s="118">
        <f>IF(U199="zákl. přenesená",N199,0)</f>
        <v>0</v>
      </c>
      <c r="BH199" s="118">
        <f>IF(U199="sníž. přenesená",N199,0)</f>
        <v>0</v>
      </c>
      <c r="BI199" s="118">
        <f>IF(U199="nulová",N199,0)</f>
        <v>0</v>
      </c>
      <c r="BJ199" s="22" t="s">
        <v>88</v>
      </c>
      <c r="BK199" s="118">
        <f>ROUND(L199*K199,2)</f>
        <v>0</v>
      </c>
      <c r="BL199" s="22" t="s">
        <v>179</v>
      </c>
      <c r="BM199" s="22" t="s">
        <v>375</v>
      </c>
    </row>
    <row r="200" spans="2:65" s="11" customFormat="1" ht="22.5" customHeight="1">
      <c r="B200" s="178"/>
      <c r="C200" s="179"/>
      <c r="D200" s="179"/>
      <c r="E200" s="180" t="s">
        <v>5</v>
      </c>
      <c r="F200" s="289" t="s">
        <v>354</v>
      </c>
      <c r="G200" s="290"/>
      <c r="H200" s="290"/>
      <c r="I200" s="290"/>
      <c r="J200" s="179"/>
      <c r="K200" s="181" t="s">
        <v>5</v>
      </c>
      <c r="L200" s="179"/>
      <c r="M200" s="179"/>
      <c r="N200" s="179"/>
      <c r="O200" s="179"/>
      <c r="P200" s="179"/>
      <c r="Q200" s="179"/>
      <c r="R200" s="182"/>
      <c r="T200" s="183"/>
      <c r="U200" s="179"/>
      <c r="V200" s="179"/>
      <c r="W200" s="179"/>
      <c r="X200" s="179"/>
      <c r="Y200" s="179"/>
      <c r="Z200" s="179"/>
      <c r="AA200" s="184"/>
      <c r="AT200" s="185" t="s">
        <v>185</v>
      </c>
      <c r="AU200" s="185" t="s">
        <v>95</v>
      </c>
      <c r="AV200" s="11" t="s">
        <v>88</v>
      </c>
      <c r="AW200" s="11" t="s">
        <v>37</v>
      </c>
      <c r="AX200" s="11" t="s">
        <v>80</v>
      </c>
      <c r="AY200" s="185" t="s">
        <v>175</v>
      </c>
    </row>
    <row r="201" spans="2:65" s="12" customFormat="1" ht="22.5" customHeight="1">
      <c r="B201" s="186"/>
      <c r="C201" s="187"/>
      <c r="D201" s="187"/>
      <c r="E201" s="188" t="s">
        <v>5</v>
      </c>
      <c r="F201" s="291" t="s">
        <v>355</v>
      </c>
      <c r="G201" s="292"/>
      <c r="H201" s="292"/>
      <c r="I201" s="292"/>
      <c r="J201" s="187"/>
      <c r="K201" s="189">
        <v>1500</v>
      </c>
      <c r="L201" s="187"/>
      <c r="M201" s="187"/>
      <c r="N201" s="187"/>
      <c r="O201" s="187"/>
      <c r="P201" s="187"/>
      <c r="Q201" s="187"/>
      <c r="R201" s="190"/>
      <c r="T201" s="191"/>
      <c r="U201" s="187"/>
      <c r="V201" s="187"/>
      <c r="W201" s="187"/>
      <c r="X201" s="187"/>
      <c r="Y201" s="187"/>
      <c r="Z201" s="187"/>
      <c r="AA201" s="192"/>
      <c r="AT201" s="193" t="s">
        <v>185</v>
      </c>
      <c r="AU201" s="193" t="s">
        <v>95</v>
      </c>
      <c r="AV201" s="12" t="s">
        <v>95</v>
      </c>
      <c r="AW201" s="12" t="s">
        <v>37</v>
      </c>
      <c r="AX201" s="12" t="s">
        <v>80</v>
      </c>
      <c r="AY201" s="193" t="s">
        <v>175</v>
      </c>
    </row>
    <row r="202" spans="2:65" s="12" customFormat="1" ht="22.5" customHeight="1">
      <c r="B202" s="186"/>
      <c r="C202" s="187"/>
      <c r="D202" s="187"/>
      <c r="E202" s="188" t="s">
        <v>5</v>
      </c>
      <c r="F202" s="291" t="s">
        <v>356</v>
      </c>
      <c r="G202" s="292"/>
      <c r="H202" s="292"/>
      <c r="I202" s="292"/>
      <c r="J202" s="187"/>
      <c r="K202" s="189">
        <v>123</v>
      </c>
      <c r="L202" s="187"/>
      <c r="M202" s="187"/>
      <c r="N202" s="187"/>
      <c r="O202" s="187"/>
      <c r="P202" s="187"/>
      <c r="Q202" s="187"/>
      <c r="R202" s="190"/>
      <c r="T202" s="191"/>
      <c r="U202" s="187"/>
      <c r="V202" s="187"/>
      <c r="W202" s="187"/>
      <c r="X202" s="187"/>
      <c r="Y202" s="187"/>
      <c r="Z202" s="187"/>
      <c r="AA202" s="192"/>
      <c r="AT202" s="193" t="s">
        <v>185</v>
      </c>
      <c r="AU202" s="193" t="s">
        <v>95</v>
      </c>
      <c r="AV202" s="12" t="s">
        <v>95</v>
      </c>
      <c r="AW202" s="12" t="s">
        <v>37</v>
      </c>
      <c r="AX202" s="12" t="s">
        <v>80</v>
      </c>
      <c r="AY202" s="193" t="s">
        <v>175</v>
      </c>
    </row>
    <row r="203" spans="2:65" s="13" customFormat="1" ht="22.5" customHeight="1">
      <c r="B203" s="194"/>
      <c r="C203" s="195"/>
      <c r="D203" s="195"/>
      <c r="E203" s="196" t="s">
        <v>5</v>
      </c>
      <c r="F203" s="293" t="s">
        <v>189</v>
      </c>
      <c r="G203" s="294"/>
      <c r="H203" s="294"/>
      <c r="I203" s="294"/>
      <c r="J203" s="195"/>
      <c r="K203" s="197">
        <v>1623</v>
      </c>
      <c r="L203" s="195"/>
      <c r="M203" s="195"/>
      <c r="N203" s="195"/>
      <c r="O203" s="195"/>
      <c r="P203" s="195"/>
      <c r="Q203" s="195"/>
      <c r="R203" s="198"/>
      <c r="T203" s="199"/>
      <c r="U203" s="195"/>
      <c r="V203" s="195"/>
      <c r="W203" s="195"/>
      <c r="X203" s="195"/>
      <c r="Y203" s="195"/>
      <c r="Z203" s="195"/>
      <c r="AA203" s="200"/>
      <c r="AT203" s="201" t="s">
        <v>185</v>
      </c>
      <c r="AU203" s="201" t="s">
        <v>95</v>
      </c>
      <c r="AV203" s="13" t="s">
        <v>179</v>
      </c>
      <c r="AW203" s="13" t="s">
        <v>37</v>
      </c>
      <c r="AX203" s="13" t="s">
        <v>88</v>
      </c>
      <c r="AY203" s="201" t="s">
        <v>175</v>
      </c>
    </row>
    <row r="204" spans="2:65" s="1" customFormat="1" ht="31.5" customHeight="1">
      <c r="B204" s="142"/>
      <c r="C204" s="171" t="s">
        <v>376</v>
      </c>
      <c r="D204" s="171" t="s">
        <v>117</v>
      </c>
      <c r="E204" s="172" t="s">
        <v>377</v>
      </c>
      <c r="F204" s="286" t="s">
        <v>378</v>
      </c>
      <c r="G204" s="286"/>
      <c r="H204" s="286"/>
      <c r="I204" s="286"/>
      <c r="J204" s="173" t="s">
        <v>208</v>
      </c>
      <c r="K204" s="174">
        <v>1.5</v>
      </c>
      <c r="L204" s="287">
        <v>0</v>
      </c>
      <c r="M204" s="287"/>
      <c r="N204" s="288">
        <f>ROUND(L204*K204,2)</f>
        <v>0</v>
      </c>
      <c r="O204" s="288"/>
      <c r="P204" s="288"/>
      <c r="Q204" s="288"/>
      <c r="R204" s="145"/>
      <c r="T204" s="175" t="s">
        <v>5</v>
      </c>
      <c r="U204" s="48" t="s">
        <v>45</v>
      </c>
      <c r="V204" s="40"/>
      <c r="W204" s="176">
        <f>V204*K204</f>
        <v>0</v>
      </c>
      <c r="X204" s="176">
        <v>2.16</v>
      </c>
      <c r="Y204" s="176">
        <f>X204*K204</f>
        <v>3.24</v>
      </c>
      <c r="Z204" s="176">
        <v>0</v>
      </c>
      <c r="AA204" s="177">
        <f>Z204*K204</f>
        <v>0</v>
      </c>
      <c r="AR204" s="22" t="s">
        <v>179</v>
      </c>
      <c r="AT204" s="22" t="s">
        <v>117</v>
      </c>
      <c r="AU204" s="22" t="s">
        <v>95</v>
      </c>
      <c r="AY204" s="22" t="s">
        <v>175</v>
      </c>
      <c r="BE204" s="118">
        <f>IF(U204="základní",N204,0)</f>
        <v>0</v>
      </c>
      <c r="BF204" s="118">
        <f>IF(U204="snížená",N204,0)</f>
        <v>0</v>
      </c>
      <c r="BG204" s="118">
        <f>IF(U204="zákl. přenesená",N204,0)</f>
        <v>0</v>
      </c>
      <c r="BH204" s="118">
        <f>IF(U204="sníž. přenesená",N204,0)</f>
        <v>0</v>
      </c>
      <c r="BI204" s="118">
        <f>IF(U204="nulová",N204,0)</f>
        <v>0</v>
      </c>
      <c r="BJ204" s="22" t="s">
        <v>88</v>
      </c>
      <c r="BK204" s="118">
        <f>ROUND(L204*K204,2)</f>
        <v>0</v>
      </c>
      <c r="BL204" s="22" t="s">
        <v>179</v>
      </c>
      <c r="BM204" s="22" t="s">
        <v>379</v>
      </c>
    </row>
    <row r="205" spans="2:65" s="12" customFormat="1" ht="22.5" customHeight="1">
      <c r="B205" s="186"/>
      <c r="C205" s="187"/>
      <c r="D205" s="187"/>
      <c r="E205" s="188" t="s">
        <v>5</v>
      </c>
      <c r="F205" s="295" t="s">
        <v>380</v>
      </c>
      <c r="G205" s="296"/>
      <c r="H205" s="296"/>
      <c r="I205" s="296"/>
      <c r="J205" s="187"/>
      <c r="K205" s="189">
        <v>1.5</v>
      </c>
      <c r="L205" s="187"/>
      <c r="M205" s="187"/>
      <c r="N205" s="187"/>
      <c r="O205" s="187"/>
      <c r="P205" s="187"/>
      <c r="Q205" s="187"/>
      <c r="R205" s="190"/>
      <c r="T205" s="191"/>
      <c r="U205" s="187"/>
      <c r="V205" s="187"/>
      <c r="W205" s="187"/>
      <c r="X205" s="187"/>
      <c r="Y205" s="187"/>
      <c r="Z205" s="187"/>
      <c r="AA205" s="192"/>
      <c r="AT205" s="193" t="s">
        <v>185</v>
      </c>
      <c r="AU205" s="193" t="s">
        <v>95</v>
      </c>
      <c r="AV205" s="12" t="s">
        <v>95</v>
      </c>
      <c r="AW205" s="12" t="s">
        <v>37</v>
      </c>
      <c r="AX205" s="12" t="s">
        <v>88</v>
      </c>
      <c r="AY205" s="193" t="s">
        <v>175</v>
      </c>
    </row>
    <row r="206" spans="2:65" s="1" customFormat="1" ht="31.5" customHeight="1">
      <c r="B206" s="142"/>
      <c r="C206" s="171" t="s">
        <v>381</v>
      </c>
      <c r="D206" s="171" t="s">
        <v>117</v>
      </c>
      <c r="E206" s="172" t="s">
        <v>382</v>
      </c>
      <c r="F206" s="286" t="s">
        <v>383</v>
      </c>
      <c r="G206" s="286"/>
      <c r="H206" s="286"/>
      <c r="I206" s="286"/>
      <c r="J206" s="173" t="s">
        <v>208</v>
      </c>
      <c r="K206" s="174">
        <v>7.64</v>
      </c>
      <c r="L206" s="287">
        <v>0</v>
      </c>
      <c r="M206" s="287"/>
      <c r="N206" s="288">
        <f>ROUND(L206*K206,2)</f>
        <v>0</v>
      </c>
      <c r="O206" s="288"/>
      <c r="P206" s="288"/>
      <c r="Q206" s="288"/>
      <c r="R206" s="145"/>
      <c r="T206" s="175" t="s">
        <v>5</v>
      </c>
      <c r="U206" s="48" t="s">
        <v>45</v>
      </c>
      <c r="V206" s="40"/>
      <c r="W206" s="176">
        <f>V206*K206</f>
        <v>0</v>
      </c>
      <c r="X206" s="176">
        <v>2.16</v>
      </c>
      <c r="Y206" s="176">
        <f>X206*K206</f>
        <v>16.502400000000002</v>
      </c>
      <c r="Z206" s="176">
        <v>0</v>
      </c>
      <c r="AA206" s="177">
        <f>Z206*K206</f>
        <v>0</v>
      </c>
      <c r="AR206" s="22" t="s">
        <v>179</v>
      </c>
      <c r="AT206" s="22" t="s">
        <v>117</v>
      </c>
      <c r="AU206" s="22" t="s">
        <v>95</v>
      </c>
      <c r="AY206" s="22" t="s">
        <v>175</v>
      </c>
      <c r="BE206" s="118">
        <f>IF(U206="základní",N206,0)</f>
        <v>0</v>
      </c>
      <c r="BF206" s="118">
        <f>IF(U206="snížená",N206,0)</f>
        <v>0</v>
      </c>
      <c r="BG206" s="118">
        <f>IF(U206="zákl. přenesená",N206,0)</f>
        <v>0</v>
      </c>
      <c r="BH206" s="118">
        <f>IF(U206="sníž. přenesená",N206,0)</f>
        <v>0</v>
      </c>
      <c r="BI206" s="118">
        <f>IF(U206="nulová",N206,0)</f>
        <v>0</v>
      </c>
      <c r="BJ206" s="22" t="s">
        <v>88</v>
      </c>
      <c r="BK206" s="118">
        <f>ROUND(L206*K206,2)</f>
        <v>0</v>
      </c>
      <c r="BL206" s="22" t="s">
        <v>179</v>
      </c>
      <c r="BM206" s="22" t="s">
        <v>384</v>
      </c>
    </row>
    <row r="207" spans="2:65" s="12" customFormat="1" ht="22.5" customHeight="1">
      <c r="B207" s="186"/>
      <c r="C207" s="187"/>
      <c r="D207" s="187"/>
      <c r="E207" s="188" t="s">
        <v>5</v>
      </c>
      <c r="F207" s="295" t="s">
        <v>385</v>
      </c>
      <c r="G207" s="296"/>
      <c r="H207" s="296"/>
      <c r="I207" s="296"/>
      <c r="J207" s="187"/>
      <c r="K207" s="189">
        <v>1.08</v>
      </c>
      <c r="L207" s="187"/>
      <c r="M207" s="187"/>
      <c r="N207" s="187"/>
      <c r="O207" s="187"/>
      <c r="P207" s="187"/>
      <c r="Q207" s="187"/>
      <c r="R207" s="190"/>
      <c r="T207" s="191"/>
      <c r="U207" s="187"/>
      <c r="V207" s="187"/>
      <c r="W207" s="187"/>
      <c r="X207" s="187"/>
      <c r="Y207" s="187"/>
      <c r="Z207" s="187"/>
      <c r="AA207" s="192"/>
      <c r="AT207" s="193" t="s">
        <v>185</v>
      </c>
      <c r="AU207" s="193" t="s">
        <v>95</v>
      </c>
      <c r="AV207" s="12" t="s">
        <v>95</v>
      </c>
      <c r="AW207" s="12" t="s">
        <v>37</v>
      </c>
      <c r="AX207" s="12" t="s">
        <v>80</v>
      </c>
      <c r="AY207" s="193" t="s">
        <v>175</v>
      </c>
    </row>
    <row r="208" spans="2:65" s="12" customFormat="1" ht="22.5" customHeight="1">
      <c r="B208" s="186"/>
      <c r="C208" s="187"/>
      <c r="D208" s="187"/>
      <c r="E208" s="188" t="s">
        <v>5</v>
      </c>
      <c r="F208" s="291" t="s">
        <v>386</v>
      </c>
      <c r="G208" s="292"/>
      <c r="H208" s="292"/>
      <c r="I208" s="292"/>
      <c r="J208" s="187"/>
      <c r="K208" s="189">
        <v>6.56</v>
      </c>
      <c r="L208" s="187"/>
      <c r="M208" s="187"/>
      <c r="N208" s="187"/>
      <c r="O208" s="187"/>
      <c r="P208" s="187"/>
      <c r="Q208" s="187"/>
      <c r="R208" s="190"/>
      <c r="T208" s="191"/>
      <c r="U208" s="187"/>
      <c r="V208" s="187"/>
      <c r="W208" s="187"/>
      <c r="X208" s="187"/>
      <c r="Y208" s="187"/>
      <c r="Z208" s="187"/>
      <c r="AA208" s="192"/>
      <c r="AT208" s="193" t="s">
        <v>185</v>
      </c>
      <c r="AU208" s="193" t="s">
        <v>95</v>
      </c>
      <c r="AV208" s="12" t="s">
        <v>95</v>
      </c>
      <c r="AW208" s="12" t="s">
        <v>37</v>
      </c>
      <c r="AX208" s="12" t="s">
        <v>80</v>
      </c>
      <c r="AY208" s="193" t="s">
        <v>175</v>
      </c>
    </row>
    <row r="209" spans="2:65" s="13" customFormat="1" ht="22.5" customHeight="1">
      <c r="B209" s="194"/>
      <c r="C209" s="195"/>
      <c r="D209" s="195"/>
      <c r="E209" s="196" t="s">
        <v>5</v>
      </c>
      <c r="F209" s="293" t="s">
        <v>189</v>
      </c>
      <c r="G209" s="294"/>
      <c r="H209" s="294"/>
      <c r="I209" s="294"/>
      <c r="J209" s="195"/>
      <c r="K209" s="197">
        <v>7.64</v>
      </c>
      <c r="L209" s="195"/>
      <c r="M209" s="195"/>
      <c r="N209" s="195"/>
      <c r="O209" s="195"/>
      <c r="P209" s="195"/>
      <c r="Q209" s="195"/>
      <c r="R209" s="198"/>
      <c r="T209" s="199"/>
      <c r="U209" s="195"/>
      <c r="V209" s="195"/>
      <c r="W209" s="195"/>
      <c r="X209" s="195"/>
      <c r="Y209" s="195"/>
      <c r="Z209" s="195"/>
      <c r="AA209" s="200"/>
      <c r="AT209" s="201" t="s">
        <v>185</v>
      </c>
      <c r="AU209" s="201" t="s">
        <v>95</v>
      </c>
      <c r="AV209" s="13" t="s">
        <v>179</v>
      </c>
      <c r="AW209" s="13" t="s">
        <v>37</v>
      </c>
      <c r="AX209" s="13" t="s">
        <v>88</v>
      </c>
      <c r="AY209" s="201" t="s">
        <v>175</v>
      </c>
    </row>
    <row r="210" spans="2:65" s="1" customFormat="1" ht="44.25" customHeight="1">
      <c r="B210" s="142"/>
      <c r="C210" s="171" t="s">
        <v>387</v>
      </c>
      <c r="D210" s="171" t="s">
        <v>117</v>
      </c>
      <c r="E210" s="172" t="s">
        <v>388</v>
      </c>
      <c r="F210" s="286" t="s">
        <v>389</v>
      </c>
      <c r="G210" s="286"/>
      <c r="H210" s="286"/>
      <c r="I210" s="286"/>
      <c r="J210" s="173" t="s">
        <v>208</v>
      </c>
      <c r="K210" s="174">
        <v>24</v>
      </c>
      <c r="L210" s="287">
        <v>0</v>
      </c>
      <c r="M210" s="287"/>
      <c r="N210" s="288">
        <f>ROUND(L210*K210,2)</f>
        <v>0</v>
      </c>
      <c r="O210" s="288"/>
      <c r="P210" s="288"/>
      <c r="Q210" s="288"/>
      <c r="R210" s="145"/>
      <c r="T210" s="175" t="s">
        <v>5</v>
      </c>
      <c r="U210" s="48" t="s">
        <v>45</v>
      </c>
      <c r="V210" s="40"/>
      <c r="W210" s="176">
        <f>V210*K210</f>
        <v>0</v>
      </c>
      <c r="X210" s="176">
        <v>1.98</v>
      </c>
      <c r="Y210" s="176">
        <f>X210*K210</f>
        <v>47.519999999999996</v>
      </c>
      <c r="Z210" s="176">
        <v>0</v>
      </c>
      <c r="AA210" s="177">
        <f>Z210*K210</f>
        <v>0</v>
      </c>
      <c r="AR210" s="22" t="s">
        <v>179</v>
      </c>
      <c r="AT210" s="22" t="s">
        <v>117</v>
      </c>
      <c r="AU210" s="22" t="s">
        <v>95</v>
      </c>
      <c r="AY210" s="22" t="s">
        <v>175</v>
      </c>
      <c r="BE210" s="118">
        <f>IF(U210="základní",N210,0)</f>
        <v>0</v>
      </c>
      <c r="BF210" s="118">
        <f>IF(U210="snížená",N210,0)</f>
        <v>0</v>
      </c>
      <c r="BG210" s="118">
        <f>IF(U210="zákl. přenesená",N210,0)</f>
        <v>0</v>
      </c>
      <c r="BH210" s="118">
        <f>IF(U210="sníž. přenesená",N210,0)</f>
        <v>0</v>
      </c>
      <c r="BI210" s="118">
        <f>IF(U210="nulová",N210,0)</f>
        <v>0</v>
      </c>
      <c r="BJ210" s="22" t="s">
        <v>88</v>
      </c>
      <c r="BK210" s="118">
        <f>ROUND(L210*K210,2)</f>
        <v>0</v>
      </c>
      <c r="BL210" s="22" t="s">
        <v>179</v>
      </c>
      <c r="BM210" s="22" t="s">
        <v>390</v>
      </c>
    </row>
    <row r="211" spans="2:65" s="12" customFormat="1" ht="22.5" customHeight="1">
      <c r="B211" s="186"/>
      <c r="C211" s="187"/>
      <c r="D211" s="187"/>
      <c r="E211" s="188" t="s">
        <v>5</v>
      </c>
      <c r="F211" s="295" t="s">
        <v>297</v>
      </c>
      <c r="G211" s="296"/>
      <c r="H211" s="296"/>
      <c r="I211" s="296"/>
      <c r="J211" s="187"/>
      <c r="K211" s="189">
        <v>24</v>
      </c>
      <c r="L211" s="187"/>
      <c r="M211" s="187"/>
      <c r="N211" s="187"/>
      <c r="O211" s="187"/>
      <c r="P211" s="187"/>
      <c r="Q211" s="187"/>
      <c r="R211" s="190"/>
      <c r="T211" s="191"/>
      <c r="U211" s="187"/>
      <c r="V211" s="187"/>
      <c r="W211" s="187"/>
      <c r="X211" s="187"/>
      <c r="Y211" s="187"/>
      <c r="Z211" s="187"/>
      <c r="AA211" s="192"/>
      <c r="AT211" s="193" t="s">
        <v>185</v>
      </c>
      <c r="AU211" s="193" t="s">
        <v>95</v>
      </c>
      <c r="AV211" s="12" t="s">
        <v>95</v>
      </c>
      <c r="AW211" s="12" t="s">
        <v>37</v>
      </c>
      <c r="AX211" s="12" t="s">
        <v>88</v>
      </c>
      <c r="AY211" s="193" t="s">
        <v>175</v>
      </c>
    </row>
    <row r="212" spans="2:65" s="1" customFormat="1" ht="22.5" customHeight="1">
      <c r="B212" s="142"/>
      <c r="C212" s="171" t="s">
        <v>391</v>
      </c>
      <c r="D212" s="171" t="s">
        <v>117</v>
      </c>
      <c r="E212" s="172" t="s">
        <v>392</v>
      </c>
      <c r="F212" s="286" t="s">
        <v>393</v>
      </c>
      <c r="G212" s="286"/>
      <c r="H212" s="286"/>
      <c r="I212" s="286"/>
      <c r="J212" s="173" t="s">
        <v>208</v>
      </c>
      <c r="K212" s="174">
        <v>6.12</v>
      </c>
      <c r="L212" s="287">
        <v>0</v>
      </c>
      <c r="M212" s="287"/>
      <c r="N212" s="288">
        <f>ROUND(L212*K212,2)</f>
        <v>0</v>
      </c>
      <c r="O212" s="288"/>
      <c r="P212" s="288"/>
      <c r="Q212" s="288"/>
      <c r="R212" s="145"/>
      <c r="T212" s="175" t="s">
        <v>5</v>
      </c>
      <c r="U212" s="48" t="s">
        <v>45</v>
      </c>
      <c r="V212" s="40"/>
      <c r="W212" s="176">
        <f>V212*K212</f>
        <v>0</v>
      </c>
      <c r="X212" s="176">
        <v>2.2563399999999998</v>
      </c>
      <c r="Y212" s="176">
        <f>X212*K212</f>
        <v>13.808800799999998</v>
      </c>
      <c r="Z212" s="176">
        <v>0</v>
      </c>
      <c r="AA212" s="177">
        <f>Z212*K212</f>
        <v>0</v>
      </c>
      <c r="AR212" s="22" t="s">
        <v>179</v>
      </c>
      <c r="AT212" s="22" t="s">
        <v>117</v>
      </c>
      <c r="AU212" s="22" t="s">
        <v>95</v>
      </c>
      <c r="AY212" s="22" t="s">
        <v>175</v>
      </c>
      <c r="BE212" s="118">
        <f>IF(U212="základní",N212,0)</f>
        <v>0</v>
      </c>
      <c r="BF212" s="118">
        <f>IF(U212="snížená",N212,0)</f>
        <v>0</v>
      </c>
      <c r="BG212" s="118">
        <f>IF(U212="zákl. přenesená",N212,0)</f>
        <v>0</v>
      </c>
      <c r="BH212" s="118">
        <f>IF(U212="sníž. přenesená",N212,0)</f>
        <v>0</v>
      </c>
      <c r="BI212" s="118">
        <f>IF(U212="nulová",N212,0)</f>
        <v>0</v>
      </c>
      <c r="BJ212" s="22" t="s">
        <v>88</v>
      </c>
      <c r="BK212" s="118">
        <f>ROUND(L212*K212,2)</f>
        <v>0</v>
      </c>
      <c r="BL212" s="22" t="s">
        <v>179</v>
      </c>
      <c r="BM212" s="22" t="s">
        <v>394</v>
      </c>
    </row>
    <row r="213" spans="2:65" s="12" customFormat="1" ht="22.5" customHeight="1">
      <c r="B213" s="186"/>
      <c r="C213" s="187"/>
      <c r="D213" s="187"/>
      <c r="E213" s="188" t="s">
        <v>5</v>
      </c>
      <c r="F213" s="295" t="s">
        <v>395</v>
      </c>
      <c r="G213" s="296"/>
      <c r="H213" s="296"/>
      <c r="I213" s="296"/>
      <c r="J213" s="187"/>
      <c r="K213" s="189">
        <v>6.12</v>
      </c>
      <c r="L213" s="187"/>
      <c r="M213" s="187"/>
      <c r="N213" s="187"/>
      <c r="O213" s="187"/>
      <c r="P213" s="187"/>
      <c r="Q213" s="187"/>
      <c r="R213" s="190"/>
      <c r="T213" s="191"/>
      <c r="U213" s="187"/>
      <c r="V213" s="187"/>
      <c r="W213" s="187"/>
      <c r="X213" s="187"/>
      <c r="Y213" s="187"/>
      <c r="Z213" s="187"/>
      <c r="AA213" s="192"/>
      <c r="AT213" s="193" t="s">
        <v>185</v>
      </c>
      <c r="AU213" s="193" t="s">
        <v>95</v>
      </c>
      <c r="AV213" s="12" t="s">
        <v>95</v>
      </c>
      <c r="AW213" s="12" t="s">
        <v>37</v>
      </c>
      <c r="AX213" s="12" t="s">
        <v>80</v>
      </c>
      <c r="AY213" s="193" t="s">
        <v>175</v>
      </c>
    </row>
    <row r="214" spans="2:65" s="13" customFormat="1" ht="22.5" customHeight="1">
      <c r="B214" s="194"/>
      <c r="C214" s="195"/>
      <c r="D214" s="195"/>
      <c r="E214" s="196" t="s">
        <v>5</v>
      </c>
      <c r="F214" s="293" t="s">
        <v>189</v>
      </c>
      <c r="G214" s="294"/>
      <c r="H214" s="294"/>
      <c r="I214" s="294"/>
      <c r="J214" s="195"/>
      <c r="K214" s="197">
        <v>6.12</v>
      </c>
      <c r="L214" s="195"/>
      <c r="M214" s="195"/>
      <c r="N214" s="195"/>
      <c r="O214" s="195"/>
      <c r="P214" s="195"/>
      <c r="Q214" s="195"/>
      <c r="R214" s="198"/>
      <c r="T214" s="199"/>
      <c r="U214" s="195"/>
      <c r="V214" s="195"/>
      <c r="W214" s="195"/>
      <c r="X214" s="195"/>
      <c r="Y214" s="195"/>
      <c r="Z214" s="195"/>
      <c r="AA214" s="200"/>
      <c r="AT214" s="201" t="s">
        <v>185</v>
      </c>
      <c r="AU214" s="201" t="s">
        <v>95</v>
      </c>
      <c r="AV214" s="13" t="s">
        <v>179</v>
      </c>
      <c r="AW214" s="13" t="s">
        <v>37</v>
      </c>
      <c r="AX214" s="13" t="s">
        <v>88</v>
      </c>
      <c r="AY214" s="201" t="s">
        <v>175</v>
      </c>
    </row>
    <row r="215" spans="2:65" s="1" customFormat="1" ht="22.5" customHeight="1">
      <c r="B215" s="142"/>
      <c r="C215" s="171" t="s">
        <v>396</v>
      </c>
      <c r="D215" s="171" t="s">
        <v>117</v>
      </c>
      <c r="E215" s="172" t="s">
        <v>397</v>
      </c>
      <c r="F215" s="286" t="s">
        <v>398</v>
      </c>
      <c r="G215" s="286"/>
      <c r="H215" s="286"/>
      <c r="I215" s="286"/>
      <c r="J215" s="173" t="s">
        <v>178</v>
      </c>
      <c r="K215" s="174">
        <v>28.8</v>
      </c>
      <c r="L215" s="287">
        <v>0</v>
      </c>
      <c r="M215" s="287"/>
      <c r="N215" s="288">
        <f>ROUND(L215*K215,2)</f>
        <v>0</v>
      </c>
      <c r="O215" s="288"/>
      <c r="P215" s="288"/>
      <c r="Q215" s="288"/>
      <c r="R215" s="145"/>
      <c r="T215" s="175" t="s">
        <v>5</v>
      </c>
      <c r="U215" s="48" t="s">
        <v>45</v>
      </c>
      <c r="V215" s="40"/>
      <c r="W215" s="176">
        <f>V215*K215</f>
        <v>0</v>
      </c>
      <c r="X215" s="176">
        <v>1.0300000000000001E-3</v>
      </c>
      <c r="Y215" s="176">
        <f>X215*K215</f>
        <v>2.9664000000000003E-2</v>
      </c>
      <c r="Z215" s="176">
        <v>0</v>
      </c>
      <c r="AA215" s="177">
        <f>Z215*K215</f>
        <v>0</v>
      </c>
      <c r="AR215" s="22" t="s">
        <v>179</v>
      </c>
      <c r="AT215" s="22" t="s">
        <v>117</v>
      </c>
      <c r="AU215" s="22" t="s">
        <v>95</v>
      </c>
      <c r="AY215" s="22" t="s">
        <v>175</v>
      </c>
      <c r="BE215" s="118">
        <f>IF(U215="základní",N215,0)</f>
        <v>0</v>
      </c>
      <c r="BF215" s="118">
        <f>IF(U215="snížená",N215,0)</f>
        <v>0</v>
      </c>
      <c r="BG215" s="118">
        <f>IF(U215="zákl. přenesená",N215,0)</f>
        <v>0</v>
      </c>
      <c r="BH215" s="118">
        <f>IF(U215="sníž. přenesená",N215,0)</f>
        <v>0</v>
      </c>
      <c r="BI215" s="118">
        <f>IF(U215="nulová",N215,0)</f>
        <v>0</v>
      </c>
      <c r="BJ215" s="22" t="s">
        <v>88</v>
      </c>
      <c r="BK215" s="118">
        <f>ROUND(L215*K215,2)</f>
        <v>0</v>
      </c>
      <c r="BL215" s="22" t="s">
        <v>179</v>
      </c>
      <c r="BM215" s="22" t="s">
        <v>399</v>
      </c>
    </row>
    <row r="216" spans="2:65" s="12" customFormat="1" ht="22.5" customHeight="1">
      <c r="B216" s="186"/>
      <c r="C216" s="187"/>
      <c r="D216" s="187"/>
      <c r="E216" s="188" t="s">
        <v>5</v>
      </c>
      <c r="F216" s="295" t="s">
        <v>400</v>
      </c>
      <c r="G216" s="296"/>
      <c r="H216" s="296"/>
      <c r="I216" s="296"/>
      <c r="J216" s="187"/>
      <c r="K216" s="189">
        <v>28.8</v>
      </c>
      <c r="L216" s="187"/>
      <c r="M216" s="187"/>
      <c r="N216" s="187"/>
      <c r="O216" s="187"/>
      <c r="P216" s="187"/>
      <c r="Q216" s="187"/>
      <c r="R216" s="190"/>
      <c r="T216" s="191"/>
      <c r="U216" s="187"/>
      <c r="V216" s="187"/>
      <c r="W216" s="187"/>
      <c r="X216" s="187"/>
      <c r="Y216" s="187"/>
      <c r="Z216" s="187"/>
      <c r="AA216" s="192"/>
      <c r="AT216" s="193" t="s">
        <v>185</v>
      </c>
      <c r="AU216" s="193" t="s">
        <v>95</v>
      </c>
      <c r="AV216" s="12" t="s">
        <v>95</v>
      </c>
      <c r="AW216" s="12" t="s">
        <v>37</v>
      </c>
      <c r="AX216" s="12" t="s">
        <v>80</v>
      </c>
      <c r="AY216" s="193" t="s">
        <v>175</v>
      </c>
    </row>
    <row r="217" spans="2:65" s="13" customFormat="1" ht="22.5" customHeight="1">
      <c r="B217" s="194"/>
      <c r="C217" s="195"/>
      <c r="D217" s="195"/>
      <c r="E217" s="196" t="s">
        <v>5</v>
      </c>
      <c r="F217" s="293" t="s">
        <v>189</v>
      </c>
      <c r="G217" s="294"/>
      <c r="H217" s="294"/>
      <c r="I217" s="294"/>
      <c r="J217" s="195"/>
      <c r="K217" s="197">
        <v>28.8</v>
      </c>
      <c r="L217" s="195"/>
      <c r="M217" s="195"/>
      <c r="N217" s="195"/>
      <c r="O217" s="195"/>
      <c r="P217" s="195"/>
      <c r="Q217" s="195"/>
      <c r="R217" s="198"/>
      <c r="T217" s="199"/>
      <c r="U217" s="195"/>
      <c r="V217" s="195"/>
      <c r="W217" s="195"/>
      <c r="X217" s="195"/>
      <c r="Y217" s="195"/>
      <c r="Z217" s="195"/>
      <c r="AA217" s="200"/>
      <c r="AT217" s="201" t="s">
        <v>185</v>
      </c>
      <c r="AU217" s="201" t="s">
        <v>95</v>
      </c>
      <c r="AV217" s="13" t="s">
        <v>179</v>
      </c>
      <c r="AW217" s="13" t="s">
        <v>37</v>
      </c>
      <c r="AX217" s="13" t="s">
        <v>88</v>
      </c>
      <c r="AY217" s="201" t="s">
        <v>175</v>
      </c>
    </row>
    <row r="218" spans="2:65" s="1" customFormat="1" ht="22.5" customHeight="1">
      <c r="B218" s="142"/>
      <c r="C218" s="171" t="s">
        <v>401</v>
      </c>
      <c r="D218" s="171" t="s">
        <v>117</v>
      </c>
      <c r="E218" s="172" t="s">
        <v>402</v>
      </c>
      <c r="F218" s="286" t="s">
        <v>403</v>
      </c>
      <c r="G218" s="286"/>
      <c r="H218" s="286"/>
      <c r="I218" s="286"/>
      <c r="J218" s="173" t="s">
        <v>178</v>
      </c>
      <c r="K218" s="174">
        <v>28.8</v>
      </c>
      <c r="L218" s="287">
        <v>0</v>
      </c>
      <c r="M218" s="287"/>
      <c r="N218" s="288">
        <f>ROUND(L218*K218,2)</f>
        <v>0</v>
      </c>
      <c r="O218" s="288"/>
      <c r="P218" s="288"/>
      <c r="Q218" s="288"/>
      <c r="R218" s="145"/>
      <c r="T218" s="175" t="s">
        <v>5</v>
      </c>
      <c r="U218" s="48" t="s">
        <v>45</v>
      </c>
      <c r="V218" s="40"/>
      <c r="W218" s="176">
        <f>V218*K218</f>
        <v>0</v>
      </c>
      <c r="X218" s="176">
        <v>0</v>
      </c>
      <c r="Y218" s="176">
        <f>X218*K218</f>
        <v>0</v>
      </c>
      <c r="Z218" s="176">
        <v>0</v>
      </c>
      <c r="AA218" s="177">
        <f>Z218*K218</f>
        <v>0</v>
      </c>
      <c r="AR218" s="22" t="s">
        <v>179</v>
      </c>
      <c r="AT218" s="22" t="s">
        <v>117</v>
      </c>
      <c r="AU218" s="22" t="s">
        <v>95</v>
      </c>
      <c r="AY218" s="22" t="s">
        <v>175</v>
      </c>
      <c r="BE218" s="118">
        <f>IF(U218="základní",N218,0)</f>
        <v>0</v>
      </c>
      <c r="BF218" s="118">
        <f>IF(U218="snížená",N218,0)</f>
        <v>0</v>
      </c>
      <c r="BG218" s="118">
        <f>IF(U218="zákl. přenesená",N218,0)</f>
        <v>0</v>
      </c>
      <c r="BH218" s="118">
        <f>IF(U218="sníž. přenesená",N218,0)</f>
        <v>0</v>
      </c>
      <c r="BI218" s="118">
        <f>IF(U218="nulová",N218,0)</f>
        <v>0</v>
      </c>
      <c r="BJ218" s="22" t="s">
        <v>88</v>
      </c>
      <c r="BK218" s="118">
        <f>ROUND(L218*K218,2)</f>
        <v>0</v>
      </c>
      <c r="BL218" s="22" t="s">
        <v>179</v>
      </c>
      <c r="BM218" s="22" t="s">
        <v>404</v>
      </c>
    </row>
    <row r="219" spans="2:65" s="10" customFormat="1" ht="29.85" customHeight="1">
      <c r="B219" s="160"/>
      <c r="C219" s="161"/>
      <c r="D219" s="170" t="s">
        <v>266</v>
      </c>
      <c r="E219" s="170"/>
      <c r="F219" s="170"/>
      <c r="G219" s="170"/>
      <c r="H219" s="170"/>
      <c r="I219" s="170"/>
      <c r="J219" s="170"/>
      <c r="K219" s="170"/>
      <c r="L219" s="170"/>
      <c r="M219" s="170"/>
      <c r="N219" s="305">
        <f>BK219</f>
        <v>0</v>
      </c>
      <c r="O219" s="306"/>
      <c r="P219" s="306"/>
      <c r="Q219" s="306"/>
      <c r="R219" s="163"/>
      <c r="T219" s="164"/>
      <c r="U219" s="161"/>
      <c r="V219" s="161"/>
      <c r="W219" s="165">
        <f>SUM(W220:W226)</f>
        <v>0</v>
      </c>
      <c r="X219" s="161"/>
      <c r="Y219" s="165">
        <f>SUM(Y220:Y226)</f>
        <v>0.31590000000000001</v>
      </c>
      <c r="Z219" s="161"/>
      <c r="AA219" s="166">
        <f>SUM(AA220:AA226)</f>
        <v>0</v>
      </c>
      <c r="AR219" s="167" t="s">
        <v>88</v>
      </c>
      <c r="AT219" s="168" t="s">
        <v>79</v>
      </c>
      <c r="AU219" s="168" t="s">
        <v>88</v>
      </c>
      <c r="AY219" s="167" t="s">
        <v>175</v>
      </c>
      <c r="BK219" s="169">
        <f>SUM(BK220:BK226)</f>
        <v>0</v>
      </c>
    </row>
    <row r="220" spans="2:65" s="1" customFormat="1" ht="22.5" customHeight="1">
      <c r="B220" s="142"/>
      <c r="C220" s="171" t="s">
        <v>405</v>
      </c>
      <c r="D220" s="171" t="s">
        <v>117</v>
      </c>
      <c r="E220" s="172" t="s">
        <v>406</v>
      </c>
      <c r="F220" s="286" t="s">
        <v>407</v>
      </c>
      <c r="G220" s="286"/>
      <c r="H220" s="286"/>
      <c r="I220" s="286"/>
      <c r="J220" s="173" t="s">
        <v>216</v>
      </c>
      <c r="K220" s="174">
        <v>45</v>
      </c>
      <c r="L220" s="287">
        <v>0</v>
      </c>
      <c r="M220" s="287"/>
      <c r="N220" s="288">
        <f>ROUND(L220*K220,2)</f>
        <v>0</v>
      </c>
      <c r="O220" s="288"/>
      <c r="P220" s="288"/>
      <c r="Q220" s="288"/>
      <c r="R220" s="145"/>
      <c r="T220" s="175" t="s">
        <v>5</v>
      </c>
      <c r="U220" s="48" t="s">
        <v>45</v>
      </c>
      <c r="V220" s="40"/>
      <c r="W220" s="176">
        <f>V220*K220</f>
        <v>0</v>
      </c>
      <c r="X220" s="176">
        <v>7.0200000000000002E-3</v>
      </c>
      <c r="Y220" s="176">
        <f>X220*K220</f>
        <v>0.31590000000000001</v>
      </c>
      <c r="Z220" s="176">
        <v>0</v>
      </c>
      <c r="AA220" s="177">
        <f>Z220*K220</f>
        <v>0</v>
      </c>
      <c r="AR220" s="22" t="s">
        <v>179</v>
      </c>
      <c r="AT220" s="22" t="s">
        <v>117</v>
      </c>
      <c r="AU220" s="22" t="s">
        <v>95</v>
      </c>
      <c r="AY220" s="22" t="s">
        <v>175</v>
      </c>
      <c r="BE220" s="118">
        <f>IF(U220="základní",N220,0)</f>
        <v>0</v>
      </c>
      <c r="BF220" s="118">
        <f>IF(U220="snížená",N220,0)</f>
        <v>0</v>
      </c>
      <c r="BG220" s="118">
        <f>IF(U220="zákl. přenesená",N220,0)</f>
        <v>0</v>
      </c>
      <c r="BH220" s="118">
        <f>IF(U220="sníž. přenesená",N220,0)</f>
        <v>0</v>
      </c>
      <c r="BI220" s="118">
        <f>IF(U220="nulová",N220,0)</f>
        <v>0</v>
      </c>
      <c r="BJ220" s="22" t="s">
        <v>88</v>
      </c>
      <c r="BK220" s="118">
        <f>ROUND(L220*K220,2)</f>
        <v>0</v>
      </c>
      <c r="BL220" s="22" t="s">
        <v>179</v>
      </c>
      <c r="BM220" s="22" t="s">
        <v>408</v>
      </c>
    </row>
    <row r="221" spans="2:65" s="12" customFormat="1" ht="22.5" customHeight="1">
      <c r="B221" s="186"/>
      <c r="C221" s="187"/>
      <c r="D221" s="187"/>
      <c r="E221" s="188" t="s">
        <v>5</v>
      </c>
      <c r="F221" s="295" t="s">
        <v>409</v>
      </c>
      <c r="G221" s="296"/>
      <c r="H221" s="296"/>
      <c r="I221" s="296"/>
      <c r="J221" s="187"/>
      <c r="K221" s="189">
        <v>45</v>
      </c>
      <c r="L221" s="187"/>
      <c r="M221" s="187"/>
      <c r="N221" s="187"/>
      <c r="O221" s="187"/>
      <c r="P221" s="187"/>
      <c r="Q221" s="187"/>
      <c r="R221" s="190"/>
      <c r="T221" s="191"/>
      <c r="U221" s="187"/>
      <c r="V221" s="187"/>
      <c r="W221" s="187"/>
      <c r="X221" s="187"/>
      <c r="Y221" s="187"/>
      <c r="Z221" s="187"/>
      <c r="AA221" s="192"/>
      <c r="AT221" s="193" t="s">
        <v>185</v>
      </c>
      <c r="AU221" s="193" t="s">
        <v>95</v>
      </c>
      <c r="AV221" s="12" t="s">
        <v>95</v>
      </c>
      <c r="AW221" s="12" t="s">
        <v>37</v>
      </c>
      <c r="AX221" s="12" t="s">
        <v>80</v>
      </c>
      <c r="AY221" s="193" t="s">
        <v>175</v>
      </c>
    </row>
    <row r="222" spans="2:65" s="13" customFormat="1" ht="22.5" customHeight="1">
      <c r="B222" s="194"/>
      <c r="C222" s="195"/>
      <c r="D222" s="195"/>
      <c r="E222" s="196" t="s">
        <v>5</v>
      </c>
      <c r="F222" s="293" t="s">
        <v>189</v>
      </c>
      <c r="G222" s="294"/>
      <c r="H222" s="294"/>
      <c r="I222" s="294"/>
      <c r="J222" s="195"/>
      <c r="K222" s="197">
        <v>45</v>
      </c>
      <c r="L222" s="195"/>
      <c r="M222" s="195"/>
      <c r="N222" s="195"/>
      <c r="O222" s="195"/>
      <c r="P222" s="195"/>
      <c r="Q222" s="195"/>
      <c r="R222" s="198"/>
      <c r="T222" s="199"/>
      <c r="U222" s="195"/>
      <c r="V222" s="195"/>
      <c r="W222" s="195"/>
      <c r="X222" s="195"/>
      <c r="Y222" s="195"/>
      <c r="Z222" s="195"/>
      <c r="AA222" s="200"/>
      <c r="AT222" s="201" t="s">
        <v>185</v>
      </c>
      <c r="AU222" s="201" t="s">
        <v>95</v>
      </c>
      <c r="AV222" s="13" t="s">
        <v>179</v>
      </c>
      <c r="AW222" s="13" t="s">
        <v>37</v>
      </c>
      <c r="AX222" s="13" t="s">
        <v>88</v>
      </c>
      <c r="AY222" s="201" t="s">
        <v>175</v>
      </c>
    </row>
    <row r="223" spans="2:65" s="1" customFormat="1" ht="31.5" customHeight="1">
      <c r="B223" s="142"/>
      <c r="C223" s="203" t="s">
        <v>410</v>
      </c>
      <c r="D223" s="203" t="s">
        <v>336</v>
      </c>
      <c r="E223" s="204" t="s">
        <v>411</v>
      </c>
      <c r="F223" s="309" t="s">
        <v>412</v>
      </c>
      <c r="G223" s="309"/>
      <c r="H223" s="309"/>
      <c r="I223" s="309"/>
      <c r="J223" s="205" t="s">
        <v>216</v>
      </c>
      <c r="K223" s="206">
        <v>23</v>
      </c>
      <c r="L223" s="310">
        <v>0</v>
      </c>
      <c r="M223" s="310"/>
      <c r="N223" s="311">
        <f>ROUND(L223*K223,2)</f>
        <v>0</v>
      </c>
      <c r="O223" s="288"/>
      <c r="P223" s="288"/>
      <c r="Q223" s="288"/>
      <c r="R223" s="145"/>
      <c r="T223" s="175" t="s">
        <v>5</v>
      </c>
      <c r="U223" s="48" t="s">
        <v>45</v>
      </c>
      <c r="V223" s="40"/>
      <c r="W223" s="176">
        <f>V223*K223</f>
        <v>0</v>
      </c>
      <c r="X223" s="176">
        <v>0</v>
      </c>
      <c r="Y223" s="176">
        <f>X223*K223</f>
        <v>0</v>
      </c>
      <c r="Z223" s="176">
        <v>0</v>
      </c>
      <c r="AA223" s="177">
        <f>Z223*K223</f>
        <v>0</v>
      </c>
      <c r="AR223" s="22" t="s">
        <v>218</v>
      </c>
      <c r="AT223" s="22" t="s">
        <v>336</v>
      </c>
      <c r="AU223" s="22" t="s">
        <v>95</v>
      </c>
      <c r="AY223" s="22" t="s">
        <v>175</v>
      </c>
      <c r="BE223" s="118">
        <f>IF(U223="základní",N223,0)</f>
        <v>0</v>
      </c>
      <c r="BF223" s="118">
        <f>IF(U223="snížená",N223,0)</f>
        <v>0</v>
      </c>
      <c r="BG223" s="118">
        <f>IF(U223="zákl. přenesená",N223,0)</f>
        <v>0</v>
      </c>
      <c r="BH223" s="118">
        <f>IF(U223="sníž. přenesená",N223,0)</f>
        <v>0</v>
      </c>
      <c r="BI223" s="118">
        <f>IF(U223="nulová",N223,0)</f>
        <v>0</v>
      </c>
      <c r="BJ223" s="22" t="s">
        <v>88</v>
      </c>
      <c r="BK223" s="118">
        <f>ROUND(L223*K223,2)</f>
        <v>0</v>
      </c>
      <c r="BL223" s="22" t="s">
        <v>179</v>
      </c>
      <c r="BM223" s="22" t="s">
        <v>413</v>
      </c>
    </row>
    <row r="224" spans="2:65" s="1" customFormat="1" ht="31.5" customHeight="1">
      <c r="B224" s="142"/>
      <c r="C224" s="203" t="s">
        <v>414</v>
      </c>
      <c r="D224" s="203" t="s">
        <v>336</v>
      </c>
      <c r="E224" s="204" t="s">
        <v>415</v>
      </c>
      <c r="F224" s="309" t="s">
        <v>416</v>
      </c>
      <c r="G224" s="309"/>
      <c r="H224" s="309"/>
      <c r="I224" s="309"/>
      <c r="J224" s="205" t="s">
        <v>216</v>
      </c>
      <c r="K224" s="206">
        <v>22</v>
      </c>
      <c r="L224" s="310">
        <v>0</v>
      </c>
      <c r="M224" s="310"/>
      <c r="N224" s="311">
        <f>ROUND(L224*K224,2)</f>
        <v>0</v>
      </c>
      <c r="O224" s="288"/>
      <c r="P224" s="288"/>
      <c r="Q224" s="288"/>
      <c r="R224" s="145"/>
      <c r="T224" s="175" t="s">
        <v>5</v>
      </c>
      <c r="U224" s="48" t="s">
        <v>45</v>
      </c>
      <c r="V224" s="40"/>
      <c r="W224" s="176">
        <f>V224*K224</f>
        <v>0</v>
      </c>
      <c r="X224" s="176">
        <v>0</v>
      </c>
      <c r="Y224" s="176">
        <f>X224*K224</f>
        <v>0</v>
      </c>
      <c r="Z224" s="176">
        <v>0</v>
      </c>
      <c r="AA224" s="177">
        <f>Z224*K224</f>
        <v>0</v>
      </c>
      <c r="AR224" s="22" t="s">
        <v>218</v>
      </c>
      <c r="AT224" s="22" t="s">
        <v>336</v>
      </c>
      <c r="AU224" s="22" t="s">
        <v>95</v>
      </c>
      <c r="AY224" s="22" t="s">
        <v>175</v>
      </c>
      <c r="BE224" s="118">
        <f>IF(U224="základní",N224,0)</f>
        <v>0</v>
      </c>
      <c r="BF224" s="118">
        <f>IF(U224="snížená",N224,0)</f>
        <v>0</v>
      </c>
      <c r="BG224" s="118">
        <f>IF(U224="zákl. přenesená",N224,0)</f>
        <v>0</v>
      </c>
      <c r="BH224" s="118">
        <f>IF(U224="sníž. přenesená",N224,0)</f>
        <v>0</v>
      </c>
      <c r="BI224" s="118">
        <f>IF(U224="nulová",N224,0)</f>
        <v>0</v>
      </c>
      <c r="BJ224" s="22" t="s">
        <v>88</v>
      </c>
      <c r="BK224" s="118">
        <f>ROUND(L224*K224,2)</f>
        <v>0</v>
      </c>
      <c r="BL224" s="22" t="s">
        <v>179</v>
      </c>
      <c r="BM224" s="22" t="s">
        <v>417</v>
      </c>
    </row>
    <row r="225" spans="2:65" s="12" customFormat="1" ht="22.5" customHeight="1">
      <c r="B225" s="186"/>
      <c r="C225" s="187"/>
      <c r="D225" s="187"/>
      <c r="E225" s="188" t="s">
        <v>5</v>
      </c>
      <c r="F225" s="295" t="s">
        <v>367</v>
      </c>
      <c r="G225" s="296"/>
      <c r="H225" s="296"/>
      <c r="I225" s="296"/>
      <c r="J225" s="187"/>
      <c r="K225" s="189">
        <v>22</v>
      </c>
      <c r="L225" s="187"/>
      <c r="M225" s="187"/>
      <c r="N225" s="187"/>
      <c r="O225" s="187"/>
      <c r="P225" s="187"/>
      <c r="Q225" s="187"/>
      <c r="R225" s="190"/>
      <c r="T225" s="191"/>
      <c r="U225" s="187"/>
      <c r="V225" s="187"/>
      <c r="W225" s="187"/>
      <c r="X225" s="187"/>
      <c r="Y225" s="187"/>
      <c r="Z225" s="187"/>
      <c r="AA225" s="192"/>
      <c r="AT225" s="193" t="s">
        <v>185</v>
      </c>
      <c r="AU225" s="193" t="s">
        <v>95</v>
      </c>
      <c r="AV225" s="12" t="s">
        <v>95</v>
      </c>
      <c r="AW225" s="12" t="s">
        <v>37</v>
      </c>
      <c r="AX225" s="12" t="s">
        <v>88</v>
      </c>
      <c r="AY225" s="193" t="s">
        <v>175</v>
      </c>
    </row>
    <row r="226" spans="2:65" s="1" customFormat="1" ht="31.5" customHeight="1">
      <c r="B226" s="142"/>
      <c r="C226" s="171" t="s">
        <v>418</v>
      </c>
      <c r="D226" s="171" t="s">
        <v>117</v>
      </c>
      <c r="E226" s="172" t="s">
        <v>419</v>
      </c>
      <c r="F226" s="286" t="s">
        <v>420</v>
      </c>
      <c r="G226" s="286"/>
      <c r="H226" s="286"/>
      <c r="I226" s="286"/>
      <c r="J226" s="173" t="s">
        <v>216</v>
      </c>
      <c r="K226" s="174">
        <v>1</v>
      </c>
      <c r="L226" s="287">
        <v>0</v>
      </c>
      <c r="M226" s="287"/>
      <c r="N226" s="288">
        <f>ROUND(L226*K226,2)</f>
        <v>0</v>
      </c>
      <c r="O226" s="288"/>
      <c r="P226" s="288"/>
      <c r="Q226" s="288"/>
      <c r="R226" s="145"/>
      <c r="T226" s="175" t="s">
        <v>5</v>
      </c>
      <c r="U226" s="48" t="s">
        <v>45</v>
      </c>
      <c r="V226" s="40"/>
      <c r="W226" s="176">
        <f>V226*K226</f>
        <v>0</v>
      </c>
      <c r="X226" s="176">
        <v>0</v>
      </c>
      <c r="Y226" s="176">
        <f>X226*K226</f>
        <v>0</v>
      </c>
      <c r="Z226" s="176">
        <v>0</v>
      </c>
      <c r="AA226" s="177">
        <f>Z226*K226</f>
        <v>0</v>
      </c>
      <c r="AR226" s="22" t="s">
        <v>179</v>
      </c>
      <c r="AT226" s="22" t="s">
        <v>117</v>
      </c>
      <c r="AU226" s="22" t="s">
        <v>95</v>
      </c>
      <c r="AY226" s="22" t="s">
        <v>175</v>
      </c>
      <c r="BE226" s="118">
        <f>IF(U226="základní",N226,0)</f>
        <v>0</v>
      </c>
      <c r="BF226" s="118">
        <f>IF(U226="snížená",N226,0)</f>
        <v>0</v>
      </c>
      <c r="BG226" s="118">
        <f>IF(U226="zákl. přenesená",N226,0)</f>
        <v>0</v>
      </c>
      <c r="BH226" s="118">
        <f>IF(U226="sníž. přenesená",N226,0)</f>
        <v>0</v>
      </c>
      <c r="BI226" s="118">
        <f>IF(U226="nulová",N226,0)</f>
        <v>0</v>
      </c>
      <c r="BJ226" s="22" t="s">
        <v>88</v>
      </c>
      <c r="BK226" s="118">
        <f>ROUND(L226*K226,2)</f>
        <v>0</v>
      </c>
      <c r="BL226" s="22" t="s">
        <v>179</v>
      </c>
      <c r="BM226" s="22" t="s">
        <v>421</v>
      </c>
    </row>
    <row r="227" spans="2:65" s="10" customFormat="1" ht="29.85" customHeight="1">
      <c r="B227" s="160"/>
      <c r="C227" s="161"/>
      <c r="D227" s="170" t="s">
        <v>267</v>
      </c>
      <c r="E227" s="170"/>
      <c r="F227" s="170"/>
      <c r="G227" s="170"/>
      <c r="H227" s="170"/>
      <c r="I227" s="170"/>
      <c r="J227" s="170"/>
      <c r="K227" s="170"/>
      <c r="L227" s="170"/>
      <c r="M227" s="170"/>
      <c r="N227" s="305">
        <f>BK227</f>
        <v>0</v>
      </c>
      <c r="O227" s="306"/>
      <c r="P227" s="306"/>
      <c r="Q227" s="306"/>
      <c r="R227" s="163"/>
      <c r="T227" s="164"/>
      <c r="U227" s="161"/>
      <c r="V227" s="161"/>
      <c r="W227" s="165">
        <f>SUM(W228:W229)</f>
        <v>0</v>
      </c>
      <c r="X227" s="161"/>
      <c r="Y227" s="165">
        <f>SUM(Y228:Y229)</f>
        <v>0</v>
      </c>
      <c r="Z227" s="161"/>
      <c r="AA227" s="166">
        <f>SUM(AA228:AA229)</f>
        <v>0</v>
      </c>
      <c r="AR227" s="167" t="s">
        <v>88</v>
      </c>
      <c r="AT227" s="168" t="s">
        <v>79</v>
      </c>
      <c r="AU227" s="168" t="s">
        <v>88</v>
      </c>
      <c r="AY227" s="167" t="s">
        <v>175</v>
      </c>
      <c r="BK227" s="169">
        <f>SUM(BK228:BK229)</f>
        <v>0</v>
      </c>
    </row>
    <row r="228" spans="2:65" s="1" customFormat="1" ht="22.5" customHeight="1">
      <c r="B228" s="142"/>
      <c r="C228" s="171" t="s">
        <v>422</v>
      </c>
      <c r="D228" s="171" t="s">
        <v>117</v>
      </c>
      <c r="E228" s="172" t="s">
        <v>423</v>
      </c>
      <c r="F228" s="286" t="s">
        <v>424</v>
      </c>
      <c r="G228" s="286"/>
      <c r="H228" s="286"/>
      <c r="I228" s="286"/>
      <c r="J228" s="173" t="s">
        <v>208</v>
      </c>
      <c r="K228" s="174">
        <v>3.6</v>
      </c>
      <c r="L228" s="287">
        <v>0</v>
      </c>
      <c r="M228" s="287"/>
      <c r="N228" s="288">
        <f>ROUND(L228*K228,2)</f>
        <v>0</v>
      </c>
      <c r="O228" s="288"/>
      <c r="P228" s="288"/>
      <c r="Q228" s="288"/>
      <c r="R228" s="145"/>
      <c r="T228" s="175" t="s">
        <v>5</v>
      </c>
      <c r="U228" s="48" t="s">
        <v>45</v>
      </c>
      <c r="V228" s="40"/>
      <c r="W228" s="176">
        <f>V228*K228</f>
        <v>0</v>
      </c>
      <c r="X228" s="176">
        <v>0</v>
      </c>
      <c r="Y228" s="176">
        <f>X228*K228</f>
        <v>0</v>
      </c>
      <c r="Z228" s="176">
        <v>0</v>
      </c>
      <c r="AA228" s="177">
        <f>Z228*K228</f>
        <v>0</v>
      </c>
      <c r="AR228" s="22" t="s">
        <v>179</v>
      </c>
      <c r="AT228" s="22" t="s">
        <v>117</v>
      </c>
      <c r="AU228" s="22" t="s">
        <v>95</v>
      </c>
      <c r="AY228" s="22" t="s">
        <v>175</v>
      </c>
      <c r="BE228" s="118">
        <f>IF(U228="základní",N228,0)</f>
        <v>0</v>
      </c>
      <c r="BF228" s="118">
        <f>IF(U228="snížená",N228,0)</f>
        <v>0</v>
      </c>
      <c r="BG228" s="118">
        <f>IF(U228="zákl. přenesená",N228,0)</f>
        <v>0</v>
      </c>
      <c r="BH228" s="118">
        <f>IF(U228="sníž. přenesená",N228,0)</f>
        <v>0</v>
      </c>
      <c r="BI228" s="118">
        <f>IF(U228="nulová",N228,0)</f>
        <v>0</v>
      </c>
      <c r="BJ228" s="22" t="s">
        <v>88</v>
      </c>
      <c r="BK228" s="118">
        <f>ROUND(L228*K228,2)</f>
        <v>0</v>
      </c>
      <c r="BL228" s="22" t="s">
        <v>179</v>
      </c>
      <c r="BM228" s="22" t="s">
        <v>425</v>
      </c>
    </row>
    <row r="229" spans="2:65" s="12" customFormat="1" ht="22.5" customHeight="1">
      <c r="B229" s="186"/>
      <c r="C229" s="187"/>
      <c r="D229" s="187"/>
      <c r="E229" s="188" t="s">
        <v>5</v>
      </c>
      <c r="F229" s="295" t="s">
        <v>305</v>
      </c>
      <c r="G229" s="296"/>
      <c r="H229" s="296"/>
      <c r="I229" s="296"/>
      <c r="J229" s="187"/>
      <c r="K229" s="189">
        <v>3.6</v>
      </c>
      <c r="L229" s="187"/>
      <c r="M229" s="187"/>
      <c r="N229" s="187"/>
      <c r="O229" s="187"/>
      <c r="P229" s="187"/>
      <c r="Q229" s="187"/>
      <c r="R229" s="190"/>
      <c r="T229" s="191"/>
      <c r="U229" s="187"/>
      <c r="V229" s="187"/>
      <c r="W229" s="187"/>
      <c r="X229" s="187"/>
      <c r="Y229" s="187"/>
      <c r="Z229" s="187"/>
      <c r="AA229" s="192"/>
      <c r="AT229" s="193" t="s">
        <v>185</v>
      </c>
      <c r="AU229" s="193" t="s">
        <v>95</v>
      </c>
      <c r="AV229" s="12" t="s">
        <v>95</v>
      </c>
      <c r="AW229" s="12" t="s">
        <v>37</v>
      </c>
      <c r="AX229" s="12" t="s">
        <v>88</v>
      </c>
      <c r="AY229" s="193" t="s">
        <v>175</v>
      </c>
    </row>
    <row r="230" spans="2:65" s="10" customFormat="1" ht="29.85" customHeight="1">
      <c r="B230" s="160"/>
      <c r="C230" s="161"/>
      <c r="D230" s="170" t="s">
        <v>268</v>
      </c>
      <c r="E230" s="170"/>
      <c r="F230" s="170"/>
      <c r="G230" s="170"/>
      <c r="H230" s="170"/>
      <c r="I230" s="170"/>
      <c r="J230" s="170"/>
      <c r="K230" s="170"/>
      <c r="L230" s="170"/>
      <c r="M230" s="170"/>
      <c r="N230" s="303">
        <f>BK230</f>
        <v>0</v>
      </c>
      <c r="O230" s="304"/>
      <c r="P230" s="304"/>
      <c r="Q230" s="304"/>
      <c r="R230" s="163"/>
      <c r="T230" s="164"/>
      <c r="U230" s="161"/>
      <c r="V230" s="161"/>
      <c r="W230" s="165">
        <f>W231</f>
        <v>0</v>
      </c>
      <c r="X230" s="161"/>
      <c r="Y230" s="165">
        <f>Y231</f>
        <v>5.9999999999999995E-4</v>
      </c>
      <c r="Z230" s="161"/>
      <c r="AA230" s="166">
        <f>AA231</f>
        <v>0</v>
      </c>
      <c r="AR230" s="167" t="s">
        <v>88</v>
      </c>
      <c r="AT230" s="168" t="s">
        <v>79</v>
      </c>
      <c r="AU230" s="168" t="s">
        <v>88</v>
      </c>
      <c r="AY230" s="167" t="s">
        <v>175</v>
      </c>
      <c r="BK230" s="169">
        <f>BK231</f>
        <v>0</v>
      </c>
    </row>
    <row r="231" spans="2:65" s="1" customFormat="1" ht="31.5" customHeight="1">
      <c r="B231" s="142"/>
      <c r="C231" s="171" t="s">
        <v>426</v>
      </c>
      <c r="D231" s="171" t="s">
        <v>117</v>
      </c>
      <c r="E231" s="172" t="s">
        <v>427</v>
      </c>
      <c r="F231" s="286" t="s">
        <v>428</v>
      </c>
      <c r="G231" s="286"/>
      <c r="H231" s="286"/>
      <c r="I231" s="286"/>
      <c r="J231" s="173" t="s">
        <v>216</v>
      </c>
      <c r="K231" s="174">
        <v>1</v>
      </c>
      <c r="L231" s="287">
        <v>0</v>
      </c>
      <c r="M231" s="287"/>
      <c r="N231" s="288">
        <f>ROUND(L231*K231,2)</f>
        <v>0</v>
      </c>
      <c r="O231" s="288"/>
      <c r="P231" s="288"/>
      <c r="Q231" s="288"/>
      <c r="R231" s="145"/>
      <c r="T231" s="175" t="s">
        <v>5</v>
      </c>
      <c r="U231" s="48" t="s">
        <v>45</v>
      </c>
      <c r="V231" s="40"/>
      <c r="W231" s="176">
        <f>V231*K231</f>
        <v>0</v>
      </c>
      <c r="X231" s="176">
        <v>5.9999999999999995E-4</v>
      </c>
      <c r="Y231" s="176">
        <f>X231*K231</f>
        <v>5.9999999999999995E-4</v>
      </c>
      <c r="Z231" s="176">
        <v>0</v>
      </c>
      <c r="AA231" s="177">
        <f>Z231*K231</f>
        <v>0</v>
      </c>
      <c r="AR231" s="22" t="s">
        <v>179</v>
      </c>
      <c r="AT231" s="22" t="s">
        <v>117</v>
      </c>
      <c r="AU231" s="22" t="s">
        <v>95</v>
      </c>
      <c r="AY231" s="22" t="s">
        <v>175</v>
      </c>
      <c r="BE231" s="118">
        <f>IF(U231="základní",N231,0)</f>
        <v>0</v>
      </c>
      <c r="BF231" s="118">
        <f>IF(U231="snížená",N231,0)</f>
        <v>0</v>
      </c>
      <c r="BG231" s="118">
        <f>IF(U231="zákl. přenesená",N231,0)</f>
        <v>0</v>
      </c>
      <c r="BH231" s="118">
        <f>IF(U231="sníž. přenesená",N231,0)</f>
        <v>0</v>
      </c>
      <c r="BI231" s="118">
        <f>IF(U231="nulová",N231,0)</f>
        <v>0</v>
      </c>
      <c r="BJ231" s="22" t="s">
        <v>88</v>
      </c>
      <c r="BK231" s="118">
        <f>ROUND(L231*K231,2)</f>
        <v>0</v>
      </c>
      <c r="BL231" s="22" t="s">
        <v>179</v>
      </c>
      <c r="BM231" s="22" t="s">
        <v>429</v>
      </c>
    </row>
    <row r="232" spans="2:65" s="10" customFormat="1" ht="29.85" customHeight="1">
      <c r="B232" s="160"/>
      <c r="C232" s="161"/>
      <c r="D232" s="170" t="s">
        <v>151</v>
      </c>
      <c r="E232" s="170"/>
      <c r="F232" s="170"/>
      <c r="G232" s="170"/>
      <c r="H232" s="170"/>
      <c r="I232" s="170"/>
      <c r="J232" s="170"/>
      <c r="K232" s="170"/>
      <c r="L232" s="170"/>
      <c r="M232" s="170"/>
      <c r="N232" s="305">
        <f>BK232</f>
        <v>0</v>
      </c>
      <c r="O232" s="306"/>
      <c r="P232" s="306"/>
      <c r="Q232" s="306"/>
      <c r="R232" s="163"/>
      <c r="T232" s="164"/>
      <c r="U232" s="161"/>
      <c r="V232" s="161"/>
      <c r="W232" s="165">
        <f>SUM(W233:W252)</f>
        <v>0</v>
      </c>
      <c r="X232" s="161"/>
      <c r="Y232" s="165">
        <f>SUM(Y233:Y252)</f>
        <v>54.804951599999988</v>
      </c>
      <c r="Z232" s="161"/>
      <c r="AA232" s="166">
        <f>SUM(AA233:AA252)</f>
        <v>0</v>
      </c>
      <c r="AR232" s="167" t="s">
        <v>88</v>
      </c>
      <c r="AT232" s="168" t="s">
        <v>79</v>
      </c>
      <c r="AU232" s="168" t="s">
        <v>88</v>
      </c>
      <c r="AY232" s="167" t="s">
        <v>175</v>
      </c>
      <c r="BK232" s="169">
        <f>SUM(BK233:BK252)</f>
        <v>0</v>
      </c>
    </row>
    <row r="233" spans="2:65" s="1" customFormat="1" ht="44.25" customHeight="1">
      <c r="B233" s="142"/>
      <c r="C233" s="171" t="s">
        <v>430</v>
      </c>
      <c r="D233" s="171" t="s">
        <v>117</v>
      </c>
      <c r="E233" s="172" t="s">
        <v>431</v>
      </c>
      <c r="F233" s="286" t="s">
        <v>432</v>
      </c>
      <c r="G233" s="286"/>
      <c r="H233" s="286"/>
      <c r="I233" s="286"/>
      <c r="J233" s="173" t="s">
        <v>199</v>
      </c>
      <c r="K233" s="174">
        <v>164</v>
      </c>
      <c r="L233" s="287">
        <v>0</v>
      </c>
      <c r="M233" s="287"/>
      <c r="N233" s="288">
        <f>ROUND(L233*K233,2)</f>
        <v>0</v>
      </c>
      <c r="O233" s="288"/>
      <c r="P233" s="288"/>
      <c r="Q233" s="288"/>
      <c r="R233" s="145"/>
      <c r="T233" s="175" t="s">
        <v>5</v>
      </c>
      <c r="U233" s="48" t="s">
        <v>45</v>
      </c>
      <c r="V233" s="40"/>
      <c r="W233" s="176">
        <f>V233*K233</f>
        <v>0</v>
      </c>
      <c r="X233" s="176">
        <v>0.1295</v>
      </c>
      <c r="Y233" s="176">
        <f>X233*K233</f>
        <v>21.238</v>
      </c>
      <c r="Z233" s="176">
        <v>0</v>
      </c>
      <c r="AA233" s="177">
        <f>Z233*K233</f>
        <v>0</v>
      </c>
      <c r="AR233" s="22" t="s">
        <v>179</v>
      </c>
      <c r="AT233" s="22" t="s">
        <v>117</v>
      </c>
      <c r="AU233" s="22" t="s">
        <v>95</v>
      </c>
      <c r="AY233" s="22" t="s">
        <v>175</v>
      </c>
      <c r="BE233" s="118">
        <f>IF(U233="základní",N233,0)</f>
        <v>0</v>
      </c>
      <c r="BF233" s="118">
        <f>IF(U233="snížená",N233,0)</f>
        <v>0</v>
      </c>
      <c r="BG233" s="118">
        <f>IF(U233="zákl. přenesená",N233,0)</f>
        <v>0</v>
      </c>
      <c r="BH233" s="118">
        <f>IF(U233="sníž. přenesená",N233,0)</f>
        <v>0</v>
      </c>
      <c r="BI233" s="118">
        <f>IF(U233="nulová",N233,0)</f>
        <v>0</v>
      </c>
      <c r="BJ233" s="22" t="s">
        <v>88</v>
      </c>
      <c r="BK233" s="118">
        <f>ROUND(L233*K233,2)</f>
        <v>0</v>
      </c>
      <c r="BL233" s="22" t="s">
        <v>179</v>
      </c>
      <c r="BM233" s="22" t="s">
        <v>433</v>
      </c>
    </row>
    <row r="234" spans="2:65" s="12" customFormat="1" ht="22.5" customHeight="1">
      <c r="B234" s="186"/>
      <c r="C234" s="187"/>
      <c r="D234" s="187"/>
      <c r="E234" s="188" t="s">
        <v>5</v>
      </c>
      <c r="F234" s="295" t="s">
        <v>434</v>
      </c>
      <c r="G234" s="296"/>
      <c r="H234" s="296"/>
      <c r="I234" s="296"/>
      <c r="J234" s="187"/>
      <c r="K234" s="189">
        <v>164</v>
      </c>
      <c r="L234" s="187"/>
      <c r="M234" s="187"/>
      <c r="N234" s="187"/>
      <c r="O234" s="187"/>
      <c r="P234" s="187"/>
      <c r="Q234" s="187"/>
      <c r="R234" s="190"/>
      <c r="T234" s="191"/>
      <c r="U234" s="187"/>
      <c r="V234" s="187"/>
      <c r="W234" s="187"/>
      <c r="X234" s="187"/>
      <c r="Y234" s="187"/>
      <c r="Z234" s="187"/>
      <c r="AA234" s="192"/>
      <c r="AT234" s="193" t="s">
        <v>185</v>
      </c>
      <c r="AU234" s="193" t="s">
        <v>95</v>
      </c>
      <c r="AV234" s="12" t="s">
        <v>95</v>
      </c>
      <c r="AW234" s="12" t="s">
        <v>37</v>
      </c>
      <c r="AX234" s="12" t="s">
        <v>88</v>
      </c>
      <c r="AY234" s="193" t="s">
        <v>175</v>
      </c>
    </row>
    <row r="235" spans="2:65" s="1" customFormat="1" ht="31.5" customHeight="1">
      <c r="B235" s="142"/>
      <c r="C235" s="203" t="s">
        <v>435</v>
      </c>
      <c r="D235" s="203" t="s">
        <v>336</v>
      </c>
      <c r="E235" s="204" t="s">
        <v>436</v>
      </c>
      <c r="F235" s="309" t="s">
        <v>437</v>
      </c>
      <c r="G235" s="309"/>
      <c r="H235" s="309"/>
      <c r="I235" s="309"/>
      <c r="J235" s="205" t="s">
        <v>216</v>
      </c>
      <c r="K235" s="206">
        <v>331.28</v>
      </c>
      <c r="L235" s="310">
        <v>0</v>
      </c>
      <c r="M235" s="310"/>
      <c r="N235" s="311">
        <f>ROUND(L235*K235,2)</f>
        <v>0</v>
      </c>
      <c r="O235" s="288"/>
      <c r="P235" s="288"/>
      <c r="Q235" s="288"/>
      <c r="R235" s="145"/>
      <c r="T235" s="175" t="s">
        <v>5</v>
      </c>
      <c r="U235" s="48" t="s">
        <v>45</v>
      </c>
      <c r="V235" s="40"/>
      <c r="W235" s="176">
        <f>V235*K235</f>
        <v>0</v>
      </c>
      <c r="X235" s="176">
        <v>1.0999999999999999E-2</v>
      </c>
      <c r="Y235" s="176">
        <f>X235*K235</f>
        <v>3.6440799999999993</v>
      </c>
      <c r="Z235" s="176">
        <v>0</v>
      </c>
      <c r="AA235" s="177">
        <f>Z235*K235</f>
        <v>0</v>
      </c>
      <c r="AR235" s="22" t="s">
        <v>218</v>
      </c>
      <c r="AT235" s="22" t="s">
        <v>336</v>
      </c>
      <c r="AU235" s="22" t="s">
        <v>95</v>
      </c>
      <c r="AY235" s="22" t="s">
        <v>175</v>
      </c>
      <c r="BE235" s="118">
        <f>IF(U235="základní",N235,0)</f>
        <v>0</v>
      </c>
      <c r="BF235" s="118">
        <f>IF(U235="snížená",N235,0)</f>
        <v>0</v>
      </c>
      <c r="BG235" s="118">
        <f>IF(U235="zákl. přenesená",N235,0)</f>
        <v>0</v>
      </c>
      <c r="BH235" s="118">
        <f>IF(U235="sníž. přenesená",N235,0)</f>
        <v>0</v>
      </c>
      <c r="BI235" s="118">
        <f>IF(U235="nulová",N235,0)</f>
        <v>0</v>
      </c>
      <c r="BJ235" s="22" t="s">
        <v>88</v>
      </c>
      <c r="BK235" s="118">
        <f>ROUND(L235*K235,2)</f>
        <v>0</v>
      </c>
      <c r="BL235" s="22" t="s">
        <v>179</v>
      </c>
      <c r="BM235" s="22" t="s">
        <v>438</v>
      </c>
    </row>
    <row r="236" spans="2:65" s="12" customFormat="1" ht="22.5" customHeight="1">
      <c r="B236" s="186"/>
      <c r="C236" s="187"/>
      <c r="D236" s="187"/>
      <c r="E236" s="188" t="s">
        <v>5</v>
      </c>
      <c r="F236" s="295" t="s">
        <v>439</v>
      </c>
      <c r="G236" s="296"/>
      <c r="H236" s="296"/>
      <c r="I236" s="296"/>
      <c r="J236" s="187"/>
      <c r="K236" s="189">
        <v>331.28</v>
      </c>
      <c r="L236" s="187"/>
      <c r="M236" s="187"/>
      <c r="N236" s="187"/>
      <c r="O236" s="187"/>
      <c r="P236" s="187"/>
      <c r="Q236" s="187"/>
      <c r="R236" s="190"/>
      <c r="T236" s="191"/>
      <c r="U236" s="187"/>
      <c r="V236" s="187"/>
      <c r="W236" s="187"/>
      <c r="X236" s="187"/>
      <c r="Y236" s="187"/>
      <c r="Z236" s="187"/>
      <c r="AA236" s="192"/>
      <c r="AT236" s="193" t="s">
        <v>185</v>
      </c>
      <c r="AU236" s="193" t="s">
        <v>95</v>
      </c>
      <c r="AV236" s="12" t="s">
        <v>95</v>
      </c>
      <c r="AW236" s="12" t="s">
        <v>37</v>
      </c>
      <c r="AX236" s="12" t="s">
        <v>88</v>
      </c>
      <c r="AY236" s="193" t="s">
        <v>175</v>
      </c>
    </row>
    <row r="237" spans="2:65" s="1" customFormat="1" ht="31.5" customHeight="1">
      <c r="B237" s="142"/>
      <c r="C237" s="171" t="s">
        <v>440</v>
      </c>
      <c r="D237" s="171" t="s">
        <v>117</v>
      </c>
      <c r="E237" s="172" t="s">
        <v>441</v>
      </c>
      <c r="F237" s="286" t="s">
        <v>442</v>
      </c>
      <c r="G237" s="286"/>
      <c r="H237" s="286"/>
      <c r="I237" s="286"/>
      <c r="J237" s="173" t="s">
        <v>208</v>
      </c>
      <c r="K237" s="174">
        <v>13.12</v>
      </c>
      <c r="L237" s="287">
        <v>0</v>
      </c>
      <c r="M237" s="287"/>
      <c r="N237" s="288">
        <f>ROUND(L237*K237,2)</f>
        <v>0</v>
      </c>
      <c r="O237" s="288"/>
      <c r="P237" s="288"/>
      <c r="Q237" s="288"/>
      <c r="R237" s="145"/>
      <c r="T237" s="175" t="s">
        <v>5</v>
      </c>
      <c r="U237" s="48" t="s">
        <v>45</v>
      </c>
      <c r="V237" s="40"/>
      <c r="W237" s="176">
        <f>V237*K237</f>
        <v>0</v>
      </c>
      <c r="X237" s="176">
        <v>2.2563399999999998</v>
      </c>
      <c r="Y237" s="176">
        <f>X237*K237</f>
        <v>29.603180799999997</v>
      </c>
      <c r="Z237" s="176">
        <v>0</v>
      </c>
      <c r="AA237" s="177">
        <f>Z237*K237</f>
        <v>0</v>
      </c>
      <c r="AR237" s="22" t="s">
        <v>179</v>
      </c>
      <c r="AT237" s="22" t="s">
        <v>117</v>
      </c>
      <c r="AU237" s="22" t="s">
        <v>95</v>
      </c>
      <c r="AY237" s="22" t="s">
        <v>175</v>
      </c>
      <c r="BE237" s="118">
        <f>IF(U237="základní",N237,0)</f>
        <v>0</v>
      </c>
      <c r="BF237" s="118">
        <f>IF(U237="snížená",N237,0)</f>
        <v>0</v>
      </c>
      <c r="BG237" s="118">
        <f>IF(U237="zákl. přenesená",N237,0)</f>
        <v>0</v>
      </c>
      <c r="BH237" s="118">
        <f>IF(U237="sníž. přenesená",N237,0)</f>
        <v>0</v>
      </c>
      <c r="BI237" s="118">
        <f>IF(U237="nulová",N237,0)</f>
        <v>0</v>
      </c>
      <c r="BJ237" s="22" t="s">
        <v>88</v>
      </c>
      <c r="BK237" s="118">
        <f>ROUND(L237*K237,2)</f>
        <v>0</v>
      </c>
      <c r="BL237" s="22" t="s">
        <v>179</v>
      </c>
      <c r="BM237" s="22" t="s">
        <v>443</v>
      </c>
    </row>
    <row r="238" spans="2:65" s="12" customFormat="1" ht="22.5" customHeight="1">
      <c r="B238" s="186"/>
      <c r="C238" s="187"/>
      <c r="D238" s="187"/>
      <c r="E238" s="188" t="s">
        <v>5</v>
      </c>
      <c r="F238" s="295" t="s">
        <v>444</v>
      </c>
      <c r="G238" s="296"/>
      <c r="H238" s="296"/>
      <c r="I238" s="296"/>
      <c r="J238" s="187"/>
      <c r="K238" s="189">
        <v>13.12</v>
      </c>
      <c r="L238" s="187"/>
      <c r="M238" s="187"/>
      <c r="N238" s="187"/>
      <c r="O238" s="187"/>
      <c r="P238" s="187"/>
      <c r="Q238" s="187"/>
      <c r="R238" s="190"/>
      <c r="T238" s="191"/>
      <c r="U238" s="187"/>
      <c r="V238" s="187"/>
      <c r="W238" s="187"/>
      <c r="X238" s="187"/>
      <c r="Y238" s="187"/>
      <c r="Z238" s="187"/>
      <c r="AA238" s="192"/>
      <c r="AT238" s="193" t="s">
        <v>185</v>
      </c>
      <c r="AU238" s="193" t="s">
        <v>95</v>
      </c>
      <c r="AV238" s="12" t="s">
        <v>95</v>
      </c>
      <c r="AW238" s="12" t="s">
        <v>37</v>
      </c>
      <c r="AX238" s="12" t="s">
        <v>88</v>
      </c>
      <c r="AY238" s="193" t="s">
        <v>175</v>
      </c>
    </row>
    <row r="239" spans="2:65" s="1" customFormat="1" ht="31.5" customHeight="1">
      <c r="B239" s="142"/>
      <c r="C239" s="171" t="s">
        <v>445</v>
      </c>
      <c r="D239" s="171" t="s">
        <v>117</v>
      </c>
      <c r="E239" s="172" t="s">
        <v>446</v>
      </c>
      <c r="F239" s="286" t="s">
        <v>447</v>
      </c>
      <c r="G239" s="286"/>
      <c r="H239" s="286"/>
      <c r="I239" s="286"/>
      <c r="J239" s="173" t="s">
        <v>178</v>
      </c>
      <c r="K239" s="174">
        <v>463.32</v>
      </c>
      <c r="L239" s="287">
        <v>0</v>
      </c>
      <c r="M239" s="287"/>
      <c r="N239" s="288">
        <f>ROUND(L239*K239,2)</f>
        <v>0</v>
      </c>
      <c r="O239" s="288"/>
      <c r="P239" s="288"/>
      <c r="Q239" s="288"/>
      <c r="R239" s="145"/>
      <c r="T239" s="175" t="s">
        <v>5</v>
      </c>
      <c r="U239" s="48" t="s">
        <v>45</v>
      </c>
      <c r="V239" s="40"/>
      <c r="W239" s="176">
        <f>V239*K239</f>
        <v>0</v>
      </c>
      <c r="X239" s="176">
        <v>6.8999999999999997E-4</v>
      </c>
      <c r="Y239" s="176">
        <f>X239*K239</f>
        <v>0.3196908</v>
      </c>
      <c r="Z239" s="176">
        <v>0</v>
      </c>
      <c r="AA239" s="177">
        <f>Z239*K239</f>
        <v>0</v>
      </c>
      <c r="AR239" s="22" t="s">
        <v>179</v>
      </c>
      <c r="AT239" s="22" t="s">
        <v>117</v>
      </c>
      <c r="AU239" s="22" t="s">
        <v>95</v>
      </c>
      <c r="AY239" s="22" t="s">
        <v>175</v>
      </c>
      <c r="BE239" s="118">
        <f>IF(U239="základní",N239,0)</f>
        <v>0</v>
      </c>
      <c r="BF239" s="118">
        <f>IF(U239="snížená",N239,0)</f>
        <v>0</v>
      </c>
      <c r="BG239" s="118">
        <f>IF(U239="zákl. přenesená",N239,0)</f>
        <v>0</v>
      </c>
      <c r="BH239" s="118">
        <f>IF(U239="sníž. přenesená",N239,0)</f>
        <v>0</v>
      </c>
      <c r="BI239" s="118">
        <f>IF(U239="nulová",N239,0)</f>
        <v>0</v>
      </c>
      <c r="BJ239" s="22" t="s">
        <v>88</v>
      </c>
      <c r="BK239" s="118">
        <f>ROUND(L239*K239,2)</f>
        <v>0</v>
      </c>
      <c r="BL239" s="22" t="s">
        <v>179</v>
      </c>
      <c r="BM239" s="22" t="s">
        <v>448</v>
      </c>
    </row>
    <row r="240" spans="2:65" s="11" customFormat="1" ht="22.5" customHeight="1">
      <c r="B240" s="178"/>
      <c r="C240" s="179"/>
      <c r="D240" s="179"/>
      <c r="E240" s="180" t="s">
        <v>5</v>
      </c>
      <c r="F240" s="289" t="s">
        <v>285</v>
      </c>
      <c r="G240" s="290"/>
      <c r="H240" s="290"/>
      <c r="I240" s="290"/>
      <c r="J240" s="179"/>
      <c r="K240" s="181" t="s">
        <v>5</v>
      </c>
      <c r="L240" s="179"/>
      <c r="M240" s="179"/>
      <c r="N240" s="179"/>
      <c r="O240" s="179"/>
      <c r="P240" s="179"/>
      <c r="Q240" s="179"/>
      <c r="R240" s="182"/>
      <c r="T240" s="183"/>
      <c r="U240" s="179"/>
      <c r="V240" s="179"/>
      <c r="W240" s="179"/>
      <c r="X240" s="179"/>
      <c r="Y240" s="179"/>
      <c r="Z240" s="179"/>
      <c r="AA240" s="184"/>
      <c r="AT240" s="185" t="s">
        <v>185</v>
      </c>
      <c r="AU240" s="185" t="s">
        <v>95</v>
      </c>
      <c r="AV240" s="11" t="s">
        <v>88</v>
      </c>
      <c r="AW240" s="11" t="s">
        <v>37</v>
      </c>
      <c r="AX240" s="11" t="s">
        <v>80</v>
      </c>
      <c r="AY240" s="185" t="s">
        <v>175</v>
      </c>
    </row>
    <row r="241" spans="2:65" s="12" customFormat="1" ht="22.5" customHeight="1">
      <c r="B241" s="186"/>
      <c r="C241" s="187"/>
      <c r="D241" s="187"/>
      <c r="E241" s="188" t="s">
        <v>5</v>
      </c>
      <c r="F241" s="291" t="s">
        <v>449</v>
      </c>
      <c r="G241" s="292"/>
      <c r="H241" s="292"/>
      <c r="I241" s="292"/>
      <c r="J241" s="187"/>
      <c r="K241" s="189">
        <v>414.96</v>
      </c>
      <c r="L241" s="187"/>
      <c r="M241" s="187"/>
      <c r="N241" s="187"/>
      <c r="O241" s="187"/>
      <c r="P241" s="187"/>
      <c r="Q241" s="187"/>
      <c r="R241" s="190"/>
      <c r="T241" s="191"/>
      <c r="U241" s="187"/>
      <c r="V241" s="187"/>
      <c r="W241" s="187"/>
      <c r="X241" s="187"/>
      <c r="Y241" s="187"/>
      <c r="Z241" s="187"/>
      <c r="AA241" s="192"/>
      <c r="AT241" s="193" t="s">
        <v>185</v>
      </c>
      <c r="AU241" s="193" t="s">
        <v>95</v>
      </c>
      <c r="AV241" s="12" t="s">
        <v>95</v>
      </c>
      <c r="AW241" s="12" t="s">
        <v>37</v>
      </c>
      <c r="AX241" s="12" t="s">
        <v>80</v>
      </c>
      <c r="AY241" s="193" t="s">
        <v>175</v>
      </c>
    </row>
    <row r="242" spans="2:65" s="12" customFormat="1" ht="22.5" customHeight="1">
      <c r="B242" s="186"/>
      <c r="C242" s="187"/>
      <c r="D242" s="187"/>
      <c r="E242" s="188" t="s">
        <v>5</v>
      </c>
      <c r="F242" s="291" t="s">
        <v>450</v>
      </c>
      <c r="G242" s="292"/>
      <c r="H242" s="292"/>
      <c r="I242" s="292"/>
      <c r="J242" s="187"/>
      <c r="K242" s="189">
        <v>48.36</v>
      </c>
      <c r="L242" s="187"/>
      <c r="M242" s="187"/>
      <c r="N242" s="187"/>
      <c r="O242" s="187"/>
      <c r="P242" s="187"/>
      <c r="Q242" s="187"/>
      <c r="R242" s="190"/>
      <c r="T242" s="191"/>
      <c r="U242" s="187"/>
      <c r="V242" s="187"/>
      <c r="W242" s="187"/>
      <c r="X242" s="187"/>
      <c r="Y242" s="187"/>
      <c r="Z242" s="187"/>
      <c r="AA242" s="192"/>
      <c r="AT242" s="193" t="s">
        <v>185</v>
      </c>
      <c r="AU242" s="193" t="s">
        <v>95</v>
      </c>
      <c r="AV242" s="12" t="s">
        <v>95</v>
      </c>
      <c r="AW242" s="12" t="s">
        <v>37</v>
      </c>
      <c r="AX242" s="12" t="s">
        <v>80</v>
      </c>
      <c r="AY242" s="193" t="s">
        <v>175</v>
      </c>
    </row>
    <row r="243" spans="2:65" s="13" customFormat="1" ht="22.5" customHeight="1">
      <c r="B243" s="194"/>
      <c r="C243" s="195"/>
      <c r="D243" s="195"/>
      <c r="E243" s="196" t="s">
        <v>5</v>
      </c>
      <c r="F243" s="293" t="s">
        <v>189</v>
      </c>
      <c r="G243" s="294"/>
      <c r="H243" s="294"/>
      <c r="I243" s="294"/>
      <c r="J243" s="195"/>
      <c r="K243" s="197">
        <v>463.32</v>
      </c>
      <c r="L243" s="195"/>
      <c r="M243" s="195"/>
      <c r="N243" s="195"/>
      <c r="O243" s="195"/>
      <c r="P243" s="195"/>
      <c r="Q243" s="195"/>
      <c r="R243" s="198"/>
      <c r="T243" s="199"/>
      <c r="U243" s="195"/>
      <c r="V243" s="195"/>
      <c r="W243" s="195"/>
      <c r="X243" s="195"/>
      <c r="Y243" s="195"/>
      <c r="Z243" s="195"/>
      <c r="AA243" s="200"/>
      <c r="AT243" s="201" t="s">
        <v>185</v>
      </c>
      <c r="AU243" s="201" t="s">
        <v>95</v>
      </c>
      <c r="AV243" s="13" t="s">
        <v>179</v>
      </c>
      <c r="AW243" s="13" t="s">
        <v>37</v>
      </c>
      <c r="AX243" s="13" t="s">
        <v>88</v>
      </c>
      <c r="AY243" s="201" t="s">
        <v>175</v>
      </c>
    </row>
    <row r="244" spans="2:65" s="1" customFormat="1" ht="22.5" customHeight="1">
      <c r="B244" s="142"/>
      <c r="C244" s="171" t="s">
        <v>451</v>
      </c>
      <c r="D244" s="171" t="s">
        <v>117</v>
      </c>
      <c r="E244" s="172" t="s">
        <v>452</v>
      </c>
      <c r="F244" s="286" t="s">
        <v>453</v>
      </c>
      <c r="G244" s="286"/>
      <c r="H244" s="286"/>
      <c r="I244" s="286"/>
      <c r="J244" s="173" t="s">
        <v>178</v>
      </c>
      <c r="K244" s="174">
        <v>614</v>
      </c>
      <c r="L244" s="287">
        <v>0</v>
      </c>
      <c r="M244" s="287"/>
      <c r="N244" s="288">
        <f>ROUND(L244*K244,2)</f>
        <v>0</v>
      </c>
      <c r="O244" s="288"/>
      <c r="P244" s="288"/>
      <c r="Q244" s="288"/>
      <c r="R244" s="145"/>
      <c r="T244" s="175" t="s">
        <v>5</v>
      </c>
      <c r="U244" s="48" t="s">
        <v>45</v>
      </c>
      <c r="V244" s="40"/>
      <c r="W244" s="176">
        <f>V244*K244</f>
        <v>0</v>
      </c>
      <c r="X244" s="176">
        <v>0</v>
      </c>
      <c r="Y244" s="176">
        <f>X244*K244</f>
        <v>0</v>
      </c>
      <c r="Z244" s="176">
        <v>0</v>
      </c>
      <c r="AA244" s="177">
        <f>Z244*K244</f>
        <v>0</v>
      </c>
      <c r="AR244" s="22" t="s">
        <v>179</v>
      </c>
      <c r="AT244" s="22" t="s">
        <v>117</v>
      </c>
      <c r="AU244" s="22" t="s">
        <v>95</v>
      </c>
      <c r="AY244" s="22" t="s">
        <v>175</v>
      </c>
      <c r="BE244" s="118">
        <f>IF(U244="základní",N244,0)</f>
        <v>0</v>
      </c>
      <c r="BF244" s="118">
        <f>IF(U244="snížená",N244,0)</f>
        <v>0</v>
      </c>
      <c r="BG244" s="118">
        <f>IF(U244="zákl. přenesená",N244,0)</f>
        <v>0</v>
      </c>
      <c r="BH244" s="118">
        <f>IF(U244="sníž. přenesená",N244,0)</f>
        <v>0</v>
      </c>
      <c r="BI244" s="118">
        <f>IF(U244="nulová",N244,0)</f>
        <v>0</v>
      </c>
      <c r="BJ244" s="22" t="s">
        <v>88</v>
      </c>
      <c r="BK244" s="118">
        <f>ROUND(L244*K244,2)</f>
        <v>0</v>
      </c>
      <c r="BL244" s="22" t="s">
        <v>179</v>
      </c>
      <c r="BM244" s="22" t="s">
        <v>454</v>
      </c>
    </row>
    <row r="245" spans="2:65" s="11" customFormat="1" ht="22.5" customHeight="1">
      <c r="B245" s="178"/>
      <c r="C245" s="179"/>
      <c r="D245" s="179"/>
      <c r="E245" s="180" t="s">
        <v>5</v>
      </c>
      <c r="F245" s="289" t="s">
        <v>455</v>
      </c>
      <c r="G245" s="290"/>
      <c r="H245" s="290"/>
      <c r="I245" s="290"/>
      <c r="J245" s="179"/>
      <c r="K245" s="181" t="s">
        <v>5</v>
      </c>
      <c r="L245" s="179"/>
      <c r="M245" s="179"/>
      <c r="N245" s="179"/>
      <c r="O245" s="179"/>
      <c r="P245" s="179"/>
      <c r="Q245" s="179"/>
      <c r="R245" s="182"/>
      <c r="T245" s="183"/>
      <c r="U245" s="179"/>
      <c r="V245" s="179"/>
      <c r="W245" s="179"/>
      <c r="X245" s="179"/>
      <c r="Y245" s="179"/>
      <c r="Z245" s="179"/>
      <c r="AA245" s="184"/>
      <c r="AT245" s="185" t="s">
        <v>185</v>
      </c>
      <c r="AU245" s="185" t="s">
        <v>95</v>
      </c>
      <c r="AV245" s="11" t="s">
        <v>88</v>
      </c>
      <c r="AW245" s="11" t="s">
        <v>37</v>
      </c>
      <c r="AX245" s="11" t="s">
        <v>80</v>
      </c>
      <c r="AY245" s="185" t="s">
        <v>175</v>
      </c>
    </row>
    <row r="246" spans="2:65" s="12" customFormat="1" ht="22.5" customHeight="1">
      <c r="B246" s="186"/>
      <c r="C246" s="187"/>
      <c r="D246" s="187"/>
      <c r="E246" s="188" t="s">
        <v>5</v>
      </c>
      <c r="F246" s="291" t="s">
        <v>456</v>
      </c>
      <c r="G246" s="292"/>
      <c r="H246" s="292"/>
      <c r="I246" s="292"/>
      <c r="J246" s="187"/>
      <c r="K246" s="189">
        <v>314</v>
      </c>
      <c r="L246" s="187"/>
      <c r="M246" s="187"/>
      <c r="N246" s="187"/>
      <c r="O246" s="187"/>
      <c r="P246" s="187"/>
      <c r="Q246" s="187"/>
      <c r="R246" s="190"/>
      <c r="T246" s="191"/>
      <c r="U246" s="187"/>
      <c r="V246" s="187"/>
      <c r="W246" s="187"/>
      <c r="X246" s="187"/>
      <c r="Y246" s="187"/>
      <c r="Z246" s="187"/>
      <c r="AA246" s="192"/>
      <c r="AT246" s="193" t="s">
        <v>185</v>
      </c>
      <c r="AU246" s="193" t="s">
        <v>95</v>
      </c>
      <c r="AV246" s="12" t="s">
        <v>95</v>
      </c>
      <c r="AW246" s="12" t="s">
        <v>37</v>
      </c>
      <c r="AX246" s="12" t="s">
        <v>80</v>
      </c>
      <c r="AY246" s="193" t="s">
        <v>175</v>
      </c>
    </row>
    <row r="247" spans="2:65" s="12" customFormat="1" ht="22.5" customHeight="1">
      <c r="B247" s="186"/>
      <c r="C247" s="187"/>
      <c r="D247" s="187"/>
      <c r="E247" s="188" t="s">
        <v>5</v>
      </c>
      <c r="F247" s="291" t="s">
        <v>457</v>
      </c>
      <c r="G247" s="292"/>
      <c r="H247" s="292"/>
      <c r="I247" s="292"/>
      <c r="J247" s="187"/>
      <c r="K247" s="189">
        <v>300</v>
      </c>
      <c r="L247" s="187"/>
      <c r="M247" s="187"/>
      <c r="N247" s="187"/>
      <c r="O247" s="187"/>
      <c r="P247" s="187"/>
      <c r="Q247" s="187"/>
      <c r="R247" s="190"/>
      <c r="T247" s="191"/>
      <c r="U247" s="187"/>
      <c r="V247" s="187"/>
      <c r="W247" s="187"/>
      <c r="X247" s="187"/>
      <c r="Y247" s="187"/>
      <c r="Z247" s="187"/>
      <c r="AA247" s="192"/>
      <c r="AT247" s="193" t="s">
        <v>185</v>
      </c>
      <c r="AU247" s="193" t="s">
        <v>95</v>
      </c>
      <c r="AV247" s="12" t="s">
        <v>95</v>
      </c>
      <c r="AW247" s="12" t="s">
        <v>37</v>
      </c>
      <c r="AX247" s="12" t="s">
        <v>80</v>
      </c>
      <c r="AY247" s="193" t="s">
        <v>175</v>
      </c>
    </row>
    <row r="248" spans="2:65" s="13" customFormat="1" ht="22.5" customHeight="1">
      <c r="B248" s="194"/>
      <c r="C248" s="195"/>
      <c r="D248" s="195"/>
      <c r="E248" s="196" t="s">
        <v>5</v>
      </c>
      <c r="F248" s="293" t="s">
        <v>189</v>
      </c>
      <c r="G248" s="294"/>
      <c r="H248" s="294"/>
      <c r="I248" s="294"/>
      <c r="J248" s="195"/>
      <c r="K248" s="197">
        <v>614</v>
      </c>
      <c r="L248" s="195"/>
      <c r="M248" s="195"/>
      <c r="N248" s="195"/>
      <c r="O248" s="195"/>
      <c r="P248" s="195"/>
      <c r="Q248" s="195"/>
      <c r="R248" s="198"/>
      <c r="T248" s="199"/>
      <c r="U248" s="195"/>
      <c r="V248" s="195"/>
      <c r="W248" s="195"/>
      <c r="X248" s="195"/>
      <c r="Y248" s="195"/>
      <c r="Z248" s="195"/>
      <c r="AA248" s="200"/>
      <c r="AT248" s="201" t="s">
        <v>185</v>
      </c>
      <c r="AU248" s="201" t="s">
        <v>95</v>
      </c>
      <c r="AV248" s="13" t="s">
        <v>179</v>
      </c>
      <c r="AW248" s="13" t="s">
        <v>37</v>
      </c>
      <c r="AX248" s="13" t="s">
        <v>88</v>
      </c>
      <c r="AY248" s="201" t="s">
        <v>175</v>
      </c>
    </row>
    <row r="249" spans="2:65" s="1" customFormat="1" ht="31.5" customHeight="1">
      <c r="B249" s="142"/>
      <c r="C249" s="203" t="s">
        <v>458</v>
      </c>
      <c r="D249" s="203" t="s">
        <v>336</v>
      </c>
      <c r="E249" s="204" t="s">
        <v>459</v>
      </c>
      <c r="F249" s="309" t="s">
        <v>460</v>
      </c>
      <c r="G249" s="309"/>
      <c r="H249" s="309"/>
      <c r="I249" s="309"/>
      <c r="J249" s="205" t="s">
        <v>178</v>
      </c>
      <c r="K249" s="206">
        <v>632.41999999999996</v>
      </c>
      <c r="L249" s="310">
        <v>0</v>
      </c>
      <c r="M249" s="310"/>
      <c r="N249" s="311">
        <f>ROUND(L249*K249,2)</f>
        <v>0</v>
      </c>
      <c r="O249" s="288"/>
      <c r="P249" s="288"/>
      <c r="Q249" s="288"/>
      <c r="R249" s="145"/>
      <c r="T249" s="175" t="s">
        <v>5</v>
      </c>
      <c r="U249" s="48" t="s">
        <v>45</v>
      </c>
      <c r="V249" s="40"/>
      <c r="W249" s="176">
        <f>V249*K249</f>
        <v>0</v>
      </c>
      <c r="X249" s="176">
        <v>0</v>
      </c>
      <c r="Y249" s="176">
        <f>X249*K249</f>
        <v>0</v>
      </c>
      <c r="Z249" s="176">
        <v>0</v>
      </c>
      <c r="AA249" s="177">
        <f>Z249*K249</f>
        <v>0</v>
      </c>
      <c r="AR249" s="22" t="s">
        <v>218</v>
      </c>
      <c r="AT249" s="22" t="s">
        <v>336</v>
      </c>
      <c r="AU249" s="22" t="s">
        <v>95</v>
      </c>
      <c r="AY249" s="22" t="s">
        <v>175</v>
      </c>
      <c r="BE249" s="118">
        <f>IF(U249="základní",N249,0)</f>
        <v>0</v>
      </c>
      <c r="BF249" s="118">
        <f>IF(U249="snížená",N249,0)</f>
        <v>0</v>
      </c>
      <c r="BG249" s="118">
        <f>IF(U249="zákl. přenesená",N249,0)</f>
        <v>0</v>
      </c>
      <c r="BH249" s="118">
        <f>IF(U249="sníž. přenesená",N249,0)</f>
        <v>0</v>
      </c>
      <c r="BI249" s="118">
        <f>IF(U249="nulová",N249,0)</f>
        <v>0</v>
      </c>
      <c r="BJ249" s="22" t="s">
        <v>88</v>
      </c>
      <c r="BK249" s="118">
        <f>ROUND(L249*K249,2)</f>
        <v>0</v>
      </c>
      <c r="BL249" s="22" t="s">
        <v>179</v>
      </c>
      <c r="BM249" s="22" t="s">
        <v>461</v>
      </c>
    </row>
    <row r="250" spans="2:65" s="12" customFormat="1" ht="22.5" customHeight="1">
      <c r="B250" s="186"/>
      <c r="C250" s="187"/>
      <c r="D250" s="187"/>
      <c r="E250" s="188" t="s">
        <v>5</v>
      </c>
      <c r="F250" s="295" t="s">
        <v>462</v>
      </c>
      <c r="G250" s="296"/>
      <c r="H250" s="296"/>
      <c r="I250" s="296"/>
      <c r="J250" s="187"/>
      <c r="K250" s="189">
        <v>632.41999999999996</v>
      </c>
      <c r="L250" s="187"/>
      <c r="M250" s="187"/>
      <c r="N250" s="187"/>
      <c r="O250" s="187"/>
      <c r="P250" s="187"/>
      <c r="Q250" s="187"/>
      <c r="R250" s="190"/>
      <c r="T250" s="191"/>
      <c r="U250" s="187"/>
      <c r="V250" s="187"/>
      <c r="W250" s="187"/>
      <c r="X250" s="187"/>
      <c r="Y250" s="187"/>
      <c r="Z250" s="187"/>
      <c r="AA250" s="192"/>
      <c r="AT250" s="193" t="s">
        <v>185</v>
      </c>
      <c r="AU250" s="193" t="s">
        <v>95</v>
      </c>
      <c r="AV250" s="12" t="s">
        <v>95</v>
      </c>
      <c r="AW250" s="12" t="s">
        <v>37</v>
      </c>
      <c r="AX250" s="12" t="s">
        <v>88</v>
      </c>
      <c r="AY250" s="193" t="s">
        <v>175</v>
      </c>
    </row>
    <row r="251" spans="2:65" s="1" customFormat="1" ht="31.5" customHeight="1">
      <c r="B251" s="142"/>
      <c r="C251" s="171" t="s">
        <v>463</v>
      </c>
      <c r="D251" s="171" t="s">
        <v>117</v>
      </c>
      <c r="E251" s="172" t="s">
        <v>464</v>
      </c>
      <c r="F251" s="286" t="s">
        <v>465</v>
      </c>
      <c r="G251" s="286"/>
      <c r="H251" s="286"/>
      <c r="I251" s="286"/>
      <c r="J251" s="173" t="s">
        <v>216</v>
      </c>
      <c r="K251" s="174">
        <v>2</v>
      </c>
      <c r="L251" s="287">
        <v>0</v>
      </c>
      <c r="M251" s="287"/>
      <c r="N251" s="288">
        <f>ROUND(L251*K251,2)</f>
        <v>0</v>
      </c>
      <c r="O251" s="288"/>
      <c r="P251" s="288"/>
      <c r="Q251" s="288"/>
      <c r="R251" s="145"/>
      <c r="T251" s="175" t="s">
        <v>5</v>
      </c>
      <c r="U251" s="48" t="s">
        <v>45</v>
      </c>
      <c r="V251" s="40"/>
      <c r="W251" s="176">
        <f>V251*K251</f>
        <v>0</v>
      </c>
      <c r="X251" s="176">
        <v>0</v>
      </c>
      <c r="Y251" s="176">
        <f>X251*K251</f>
        <v>0</v>
      </c>
      <c r="Z251" s="176">
        <v>0</v>
      </c>
      <c r="AA251" s="177">
        <f>Z251*K251</f>
        <v>0</v>
      </c>
      <c r="AR251" s="22" t="s">
        <v>179</v>
      </c>
      <c r="AT251" s="22" t="s">
        <v>117</v>
      </c>
      <c r="AU251" s="22" t="s">
        <v>95</v>
      </c>
      <c r="AY251" s="22" t="s">
        <v>175</v>
      </c>
      <c r="BE251" s="118">
        <f>IF(U251="základní",N251,0)</f>
        <v>0</v>
      </c>
      <c r="BF251" s="118">
        <f>IF(U251="snížená",N251,0)</f>
        <v>0</v>
      </c>
      <c r="BG251" s="118">
        <f>IF(U251="zákl. přenesená",N251,0)</f>
        <v>0</v>
      </c>
      <c r="BH251" s="118">
        <f>IF(U251="sníž. přenesená",N251,0)</f>
        <v>0</v>
      </c>
      <c r="BI251" s="118">
        <f>IF(U251="nulová",N251,0)</f>
        <v>0</v>
      </c>
      <c r="BJ251" s="22" t="s">
        <v>88</v>
      </c>
      <c r="BK251" s="118">
        <f>ROUND(L251*K251,2)</f>
        <v>0</v>
      </c>
      <c r="BL251" s="22" t="s">
        <v>179</v>
      </c>
      <c r="BM251" s="22" t="s">
        <v>466</v>
      </c>
    </row>
    <row r="252" spans="2:65" s="1" customFormat="1" ht="22.5" customHeight="1">
      <c r="B252" s="142"/>
      <c r="C252" s="171" t="s">
        <v>467</v>
      </c>
      <c r="D252" s="171" t="s">
        <v>117</v>
      </c>
      <c r="E252" s="172" t="s">
        <v>468</v>
      </c>
      <c r="F252" s="286" t="s">
        <v>469</v>
      </c>
      <c r="G252" s="286"/>
      <c r="H252" s="286"/>
      <c r="I252" s="286"/>
      <c r="J252" s="173" t="s">
        <v>241</v>
      </c>
      <c r="K252" s="174">
        <v>1</v>
      </c>
      <c r="L252" s="287">
        <v>0</v>
      </c>
      <c r="M252" s="287"/>
      <c r="N252" s="288">
        <f>ROUND(L252*K252,2)</f>
        <v>0</v>
      </c>
      <c r="O252" s="288"/>
      <c r="P252" s="288"/>
      <c r="Q252" s="288"/>
      <c r="R252" s="145"/>
      <c r="T252" s="175" t="s">
        <v>5</v>
      </c>
      <c r="U252" s="48" t="s">
        <v>45</v>
      </c>
      <c r="V252" s="40"/>
      <c r="W252" s="176">
        <f>V252*K252</f>
        <v>0</v>
      </c>
      <c r="X252" s="176">
        <v>0</v>
      </c>
      <c r="Y252" s="176">
        <f>X252*K252</f>
        <v>0</v>
      </c>
      <c r="Z252" s="176">
        <v>0</v>
      </c>
      <c r="AA252" s="177">
        <f>Z252*K252</f>
        <v>0</v>
      </c>
      <c r="AR252" s="22" t="s">
        <v>179</v>
      </c>
      <c r="AT252" s="22" t="s">
        <v>117</v>
      </c>
      <c r="AU252" s="22" t="s">
        <v>95</v>
      </c>
      <c r="AY252" s="22" t="s">
        <v>175</v>
      </c>
      <c r="BE252" s="118">
        <f>IF(U252="základní",N252,0)</f>
        <v>0</v>
      </c>
      <c r="BF252" s="118">
        <f>IF(U252="snížená",N252,0)</f>
        <v>0</v>
      </c>
      <c r="BG252" s="118">
        <f>IF(U252="zákl. přenesená",N252,0)</f>
        <v>0</v>
      </c>
      <c r="BH252" s="118">
        <f>IF(U252="sníž. přenesená",N252,0)</f>
        <v>0</v>
      </c>
      <c r="BI252" s="118">
        <f>IF(U252="nulová",N252,0)</f>
        <v>0</v>
      </c>
      <c r="BJ252" s="22" t="s">
        <v>88</v>
      </c>
      <c r="BK252" s="118">
        <f>ROUND(L252*K252,2)</f>
        <v>0</v>
      </c>
      <c r="BL252" s="22" t="s">
        <v>179</v>
      </c>
      <c r="BM252" s="22" t="s">
        <v>470</v>
      </c>
    </row>
    <row r="253" spans="2:65" s="10" customFormat="1" ht="29.85" customHeight="1">
      <c r="B253" s="160"/>
      <c r="C253" s="161"/>
      <c r="D253" s="170" t="s">
        <v>269</v>
      </c>
      <c r="E253" s="170"/>
      <c r="F253" s="170"/>
      <c r="G253" s="170"/>
      <c r="H253" s="170"/>
      <c r="I253" s="170"/>
      <c r="J253" s="170"/>
      <c r="K253" s="170"/>
      <c r="L253" s="170"/>
      <c r="M253" s="170"/>
      <c r="N253" s="305">
        <f>BK253</f>
        <v>0</v>
      </c>
      <c r="O253" s="306"/>
      <c r="P253" s="306"/>
      <c r="Q253" s="306"/>
      <c r="R253" s="163"/>
      <c r="T253" s="164"/>
      <c r="U253" s="161"/>
      <c r="V253" s="161"/>
      <c r="W253" s="165">
        <f>W254</f>
        <v>0</v>
      </c>
      <c r="X253" s="161"/>
      <c r="Y253" s="165">
        <f>Y254</f>
        <v>0</v>
      </c>
      <c r="Z253" s="161"/>
      <c r="AA253" s="166">
        <f>AA254</f>
        <v>0</v>
      </c>
      <c r="AR253" s="167" t="s">
        <v>88</v>
      </c>
      <c r="AT253" s="168" t="s">
        <v>79</v>
      </c>
      <c r="AU253" s="168" t="s">
        <v>88</v>
      </c>
      <c r="AY253" s="167" t="s">
        <v>175</v>
      </c>
      <c r="BK253" s="169">
        <f>BK254</f>
        <v>0</v>
      </c>
    </row>
    <row r="254" spans="2:65" s="1" customFormat="1" ht="22.5" customHeight="1">
      <c r="B254" s="142"/>
      <c r="C254" s="171" t="s">
        <v>471</v>
      </c>
      <c r="D254" s="171" t="s">
        <v>117</v>
      </c>
      <c r="E254" s="172" t="s">
        <v>472</v>
      </c>
      <c r="F254" s="286" t="s">
        <v>473</v>
      </c>
      <c r="G254" s="286"/>
      <c r="H254" s="286"/>
      <c r="I254" s="286"/>
      <c r="J254" s="173" t="s">
        <v>249</v>
      </c>
      <c r="K254" s="174">
        <v>483.63900000000001</v>
      </c>
      <c r="L254" s="287">
        <v>0</v>
      </c>
      <c r="M254" s="287"/>
      <c r="N254" s="288">
        <f>ROUND(L254*K254,2)</f>
        <v>0</v>
      </c>
      <c r="O254" s="288"/>
      <c r="P254" s="288"/>
      <c r="Q254" s="288"/>
      <c r="R254" s="145"/>
      <c r="T254" s="175" t="s">
        <v>5</v>
      </c>
      <c r="U254" s="48" t="s">
        <v>45</v>
      </c>
      <c r="V254" s="40"/>
      <c r="W254" s="176">
        <f>V254*K254</f>
        <v>0</v>
      </c>
      <c r="X254" s="176">
        <v>0</v>
      </c>
      <c r="Y254" s="176">
        <f>X254*K254</f>
        <v>0</v>
      </c>
      <c r="Z254" s="176">
        <v>0</v>
      </c>
      <c r="AA254" s="177">
        <f>Z254*K254</f>
        <v>0</v>
      </c>
      <c r="AR254" s="22" t="s">
        <v>179</v>
      </c>
      <c r="AT254" s="22" t="s">
        <v>117</v>
      </c>
      <c r="AU254" s="22" t="s">
        <v>95</v>
      </c>
      <c r="AY254" s="22" t="s">
        <v>175</v>
      </c>
      <c r="BE254" s="118">
        <f>IF(U254="základní",N254,0)</f>
        <v>0</v>
      </c>
      <c r="BF254" s="118">
        <f>IF(U254="snížená",N254,0)</f>
        <v>0</v>
      </c>
      <c r="BG254" s="118">
        <f>IF(U254="zákl. přenesená",N254,0)</f>
        <v>0</v>
      </c>
      <c r="BH254" s="118">
        <f>IF(U254="sníž. přenesená",N254,0)</f>
        <v>0</v>
      </c>
      <c r="BI254" s="118">
        <f>IF(U254="nulová",N254,0)</f>
        <v>0</v>
      </c>
      <c r="BJ254" s="22" t="s">
        <v>88</v>
      </c>
      <c r="BK254" s="118">
        <f>ROUND(L254*K254,2)</f>
        <v>0</v>
      </c>
      <c r="BL254" s="22" t="s">
        <v>179</v>
      </c>
      <c r="BM254" s="22" t="s">
        <v>474</v>
      </c>
    </row>
    <row r="255" spans="2:65" s="10" customFormat="1" ht="37.35" customHeight="1">
      <c r="B255" s="160"/>
      <c r="C255" s="161"/>
      <c r="D255" s="162" t="s">
        <v>270</v>
      </c>
      <c r="E255" s="162"/>
      <c r="F255" s="162"/>
      <c r="G255" s="162"/>
      <c r="H255" s="162"/>
      <c r="I255" s="162"/>
      <c r="J255" s="162"/>
      <c r="K255" s="162"/>
      <c r="L255" s="162"/>
      <c r="M255" s="162"/>
      <c r="N255" s="297">
        <f>BK255</f>
        <v>0</v>
      </c>
      <c r="O255" s="298"/>
      <c r="P255" s="298"/>
      <c r="Q255" s="298"/>
      <c r="R255" s="163"/>
      <c r="T255" s="164"/>
      <c r="U255" s="161"/>
      <c r="V255" s="161"/>
      <c r="W255" s="165">
        <f>W256</f>
        <v>0</v>
      </c>
      <c r="X255" s="161"/>
      <c r="Y255" s="165">
        <f>Y256</f>
        <v>3.7616599999999993E-2</v>
      </c>
      <c r="Z255" s="161"/>
      <c r="AA255" s="166">
        <f>AA256</f>
        <v>0</v>
      </c>
      <c r="AR255" s="167" t="s">
        <v>95</v>
      </c>
      <c r="AT255" s="168" t="s">
        <v>79</v>
      </c>
      <c r="AU255" s="168" t="s">
        <v>80</v>
      </c>
      <c r="AY255" s="167" t="s">
        <v>175</v>
      </c>
      <c r="BK255" s="169">
        <f>BK256</f>
        <v>0</v>
      </c>
    </row>
    <row r="256" spans="2:65" s="10" customFormat="1" ht="19.95" customHeight="1">
      <c r="B256" s="160"/>
      <c r="C256" s="161"/>
      <c r="D256" s="170" t="s">
        <v>271</v>
      </c>
      <c r="E256" s="170"/>
      <c r="F256" s="170"/>
      <c r="G256" s="170"/>
      <c r="H256" s="170"/>
      <c r="I256" s="170"/>
      <c r="J256" s="170"/>
      <c r="K256" s="170"/>
      <c r="L256" s="170"/>
      <c r="M256" s="170"/>
      <c r="N256" s="303">
        <f>BK256</f>
        <v>0</v>
      </c>
      <c r="O256" s="304"/>
      <c r="P256" s="304"/>
      <c r="Q256" s="304"/>
      <c r="R256" s="163"/>
      <c r="T256" s="164"/>
      <c r="U256" s="161"/>
      <c r="V256" s="161"/>
      <c r="W256" s="165">
        <f>SUM(W257:W270)</f>
        <v>0</v>
      </c>
      <c r="X256" s="161"/>
      <c r="Y256" s="165">
        <f>SUM(Y257:Y270)</f>
        <v>3.7616599999999993E-2</v>
      </c>
      <c r="Z256" s="161"/>
      <c r="AA256" s="166">
        <f>SUM(AA257:AA270)</f>
        <v>0</v>
      </c>
      <c r="AR256" s="167" t="s">
        <v>95</v>
      </c>
      <c r="AT256" s="168" t="s">
        <v>79</v>
      </c>
      <c r="AU256" s="168" t="s">
        <v>88</v>
      </c>
      <c r="AY256" s="167" t="s">
        <v>175</v>
      </c>
      <c r="BK256" s="169">
        <f>SUM(BK257:BK270)</f>
        <v>0</v>
      </c>
    </row>
    <row r="257" spans="2:65" s="1" customFormat="1" ht="31.5" customHeight="1">
      <c r="B257" s="142"/>
      <c r="C257" s="171" t="s">
        <v>475</v>
      </c>
      <c r="D257" s="171" t="s">
        <v>117</v>
      </c>
      <c r="E257" s="172" t="s">
        <v>476</v>
      </c>
      <c r="F257" s="286" t="s">
        <v>477</v>
      </c>
      <c r="G257" s="286"/>
      <c r="H257" s="286"/>
      <c r="I257" s="286"/>
      <c r="J257" s="173" t="s">
        <v>199</v>
      </c>
      <c r="K257" s="174">
        <v>138.5</v>
      </c>
      <c r="L257" s="287">
        <v>0</v>
      </c>
      <c r="M257" s="287"/>
      <c r="N257" s="288">
        <f>ROUND(L257*K257,2)</f>
        <v>0</v>
      </c>
      <c r="O257" s="288"/>
      <c r="P257" s="288"/>
      <c r="Q257" s="288"/>
      <c r="R257" s="145"/>
      <c r="T257" s="175" t="s">
        <v>5</v>
      </c>
      <c r="U257" s="48" t="s">
        <v>45</v>
      </c>
      <c r="V257" s="40"/>
      <c r="W257" s="176">
        <f>V257*K257</f>
        <v>0</v>
      </c>
      <c r="X257" s="176">
        <v>0</v>
      </c>
      <c r="Y257" s="176">
        <f>X257*K257</f>
        <v>0</v>
      </c>
      <c r="Z257" s="176">
        <v>0</v>
      </c>
      <c r="AA257" s="177">
        <f>Z257*K257</f>
        <v>0</v>
      </c>
      <c r="AR257" s="22" t="s">
        <v>251</v>
      </c>
      <c r="AT257" s="22" t="s">
        <v>117</v>
      </c>
      <c r="AU257" s="22" t="s">
        <v>95</v>
      </c>
      <c r="AY257" s="22" t="s">
        <v>175</v>
      </c>
      <c r="BE257" s="118">
        <f>IF(U257="základní",N257,0)</f>
        <v>0</v>
      </c>
      <c r="BF257" s="118">
        <f>IF(U257="snížená",N257,0)</f>
        <v>0</v>
      </c>
      <c r="BG257" s="118">
        <f>IF(U257="zákl. přenesená",N257,0)</f>
        <v>0</v>
      </c>
      <c r="BH257" s="118">
        <f>IF(U257="sníž. přenesená",N257,0)</f>
        <v>0</v>
      </c>
      <c r="BI257" s="118">
        <f>IF(U257="nulová",N257,0)</f>
        <v>0</v>
      </c>
      <c r="BJ257" s="22" t="s">
        <v>88</v>
      </c>
      <c r="BK257" s="118">
        <f>ROUND(L257*K257,2)</f>
        <v>0</v>
      </c>
      <c r="BL257" s="22" t="s">
        <v>251</v>
      </c>
      <c r="BM257" s="22" t="s">
        <v>478</v>
      </c>
    </row>
    <row r="258" spans="2:65" s="11" customFormat="1" ht="22.5" customHeight="1">
      <c r="B258" s="178"/>
      <c r="C258" s="179"/>
      <c r="D258" s="179"/>
      <c r="E258" s="180" t="s">
        <v>5</v>
      </c>
      <c r="F258" s="289" t="s">
        <v>479</v>
      </c>
      <c r="G258" s="290"/>
      <c r="H258" s="290"/>
      <c r="I258" s="290"/>
      <c r="J258" s="179"/>
      <c r="K258" s="181" t="s">
        <v>5</v>
      </c>
      <c r="L258" s="179"/>
      <c r="M258" s="179"/>
      <c r="N258" s="179"/>
      <c r="O258" s="179"/>
      <c r="P258" s="179"/>
      <c r="Q258" s="179"/>
      <c r="R258" s="182"/>
      <c r="T258" s="183"/>
      <c r="U258" s="179"/>
      <c r="V258" s="179"/>
      <c r="W258" s="179"/>
      <c r="X258" s="179"/>
      <c r="Y258" s="179"/>
      <c r="Z258" s="179"/>
      <c r="AA258" s="184"/>
      <c r="AT258" s="185" t="s">
        <v>185</v>
      </c>
      <c r="AU258" s="185" t="s">
        <v>95</v>
      </c>
      <c r="AV258" s="11" t="s">
        <v>88</v>
      </c>
      <c r="AW258" s="11" t="s">
        <v>37</v>
      </c>
      <c r="AX258" s="11" t="s">
        <v>80</v>
      </c>
      <c r="AY258" s="185" t="s">
        <v>175</v>
      </c>
    </row>
    <row r="259" spans="2:65" s="12" customFormat="1" ht="22.5" customHeight="1">
      <c r="B259" s="186"/>
      <c r="C259" s="187"/>
      <c r="D259" s="187"/>
      <c r="E259" s="188" t="s">
        <v>5</v>
      </c>
      <c r="F259" s="291" t="s">
        <v>480</v>
      </c>
      <c r="G259" s="292"/>
      <c r="H259" s="292"/>
      <c r="I259" s="292"/>
      <c r="J259" s="187"/>
      <c r="K259" s="189">
        <v>138.5</v>
      </c>
      <c r="L259" s="187"/>
      <c r="M259" s="187"/>
      <c r="N259" s="187"/>
      <c r="O259" s="187"/>
      <c r="P259" s="187"/>
      <c r="Q259" s="187"/>
      <c r="R259" s="190"/>
      <c r="T259" s="191"/>
      <c r="U259" s="187"/>
      <c r="V259" s="187"/>
      <c r="W259" s="187"/>
      <c r="X259" s="187"/>
      <c r="Y259" s="187"/>
      <c r="Z259" s="187"/>
      <c r="AA259" s="192"/>
      <c r="AT259" s="193" t="s">
        <v>185</v>
      </c>
      <c r="AU259" s="193" t="s">
        <v>95</v>
      </c>
      <c r="AV259" s="12" t="s">
        <v>95</v>
      </c>
      <c r="AW259" s="12" t="s">
        <v>37</v>
      </c>
      <c r="AX259" s="12" t="s">
        <v>88</v>
      </c>
      <c r="AY259" s="193" t="s">
        <v>175</v>
      </c>
    </row>
    <row r="260" spans="2:65" s="1" customFormat="1" ht="22.5" customHeight="1">
      <c r="B260" s="142"/>
      <c r="C260" s="203" t="s">
        <v>481</v>
      </c>
      <c r="D260" s="203" t="s">
        <v>336</v>
      </c>
      <c r="E260" s="204" t="s">
        <v>482</v>
      </c>
      <c r="F260" s="309" t="s">
        <v>483</v>
      </c>
      <c r="G260" s="309"/>
      <c r="H260" s="309"/>
      <c r="I260" s="309"/>
      <c r="J260" s="205" t="s">
        <v>199</v>
      </c>
      <c r="K260" s="206">
        <v>138.5</v>
      </c>
      <c r="L260" s="310">
        <v>0</v>
      </c>
      <c r="M260" s="310"/>
      <c r="N260" s="311">
        <f>ROUND(L260*K260,2)</f>
        <v>0</v>
      </c>
      <c r="O260" s="288"/>
      <c r="P260" s="288"/>
      <c r="Q260" s="288"/>
      <c r="R260" s="145"/>
      <c r="T260" s="175" t="s">
        <v>5</v>
      </c>
      <c r="U260" s="48" t="s">
        <v>45</v>
      </c>
      <c r="V260" s="40"/>
      <c r="W260" s="176">
        <f>V260*K260</f>
        <v>0</v>
      </c>
      <c r="X260" s="176">
        <v>0</v>
      </c>
      <c r="Y260" s="176">
        <f>X260*K260</f>
        <v>0</v>
      </c>
      <c r="Z260" s="176">
        <v>0</v>
      </c>
      <c r="AA260" s="177">
        <f>Z260*K260</f>
        <v>0</v>
      </c>
      <c r="AR260" s="22" t="s">
        <v>414</v>
      </c>
      <c r="AT260" s="22" t="s">
        <v>336</v>
      </c>
      <c r="AU260" s="22" t="s">
        <v>95</v>
      </c>
      <c r="AY260" s="22" t="s">
        <v>175</v>
      </c>
      <c r="BE260" s="118">
        <f>IF(U260="základní",N260,0)</f>
        <v>0</v>
      </c>
      <c r="BF260" s="118">
        <f>IF(U260="snížená",N260,0)</f>
        <v>0</v>
      </c>
      <c r="BG260" s="118">
        <f>IF(U260="zákl. přenesená",N260,0)</f>
        <v>0</v>
      </c>
      <c r="BH260" s="118">
        <f>IF(U260="sníž. přenesená",N260,0)</f>
        <v>0</v>
      </c>
      <c r="BI260" s="118">
        <f>IF(U260="nulová",N260,0)</f>
        <v>0</v>
      </c>
      <c r="BJ260" s="22" t="s">
        <v>88</v>
      </c>
      <c r="BK260" s="118">
        <f>ROUND(L260*K260,2)</f>
        <v>0</v>
      </c>
      <c r="BL260" s="22" t="s">
        <v>251</v>
      </c>
      <c r="BM260" s="22" t="s">
        <v>484</v>
      </c>
    </row>
    <row r="261" spans="2:65" s="12" customFormat="1" ht="22.5" customHeight="1">
      <c r="B261" s="186"/>
      <c r="C261" s="187"/>
      <c r="D261" s="187"/>
      <c r="E261" s="188" t="s">
        <v>5</v>
      </c>
      <c r="F261" s="295" t="s">
        <v>480</v>
      </c>
      <c r="G261" s="296"/>
      <c r="H261" s="296"/>
      <c r="I261" s="296"/>
      <c r="J261" s="187"/>
      <c r="K261" s="189">
        <v>138.5</v>
      </c>
      <c r="L261" s="187"/>
      <c r="M261" s="187"/>
      <c r="N261" s="187"/>
      <c r="O261" s="187"/>
      <c r="P261" s="187"/>
      <c r="Q261" s="187"/>
      <c r="R261" s="190"/>
      <c r="T261" s="191"/>
      <c r="U261" s="187"/>
      <c r="V261" s="187"/>
      <c r="W261" s="187"/>
      <c r="X261" s="187"/>
      <c r="Y261" s="187"/>
      <c r="Z261" s="187"/>
      <c r="AA261" s="192"/>
      <c r="AT261" s="193" t="s">
        <v>185</v>
      </c>
      <c r="AU261" s="193" t="s">
        <v>95</v>
      </c>
      <c r="AV261" s="12" t="s">
        <v>95</v>
      </c>
      <c r="AW261" s="12" t="s">
        <v>37</v>
      </c>
      <c r="AX261" s="12" t="s">
        <v>88</v>
      </c>
      <c r="AY261" s="193" t="s">
        <v>175</v>
      </c>
    </row>
    <row r="262" spans="2:65" s="1" customFormat="1" ht="31.5" customHeight="1">
      <c r="B262" s="142"/>
      <c r="C262" s="171" t="s">
        <v>485</v>
      </c>
      <c r="D262" s="171" t="s">
        <v>117</v>
      </c>
      <c r="E262" s="172" t="s">
        <v>486</v>
      </c>
      <c r="F262" s="286" t="s">
        <v>487</v>
      </c>
      <c r="G262" s="286"/>
      <c r="H262" s="286"/>
      <c r="I262" s="286"/>
      <c r="J262" s="173" t="s">
        <v>488</v>
      </c>
      <c r="K262" s="174">
        <v>537.38</v>
      </c>
      <c r="L262" s="287">
        <v>0</v>
      </c>
      <c r="M262" s="287"/>
      <c r="N262" s="288">
        <f>ROUND(L262*K262,2)</f>
        <v>0</v>
      </c>
      <c r="O262" s="288"/>
      <c r="P262" s="288"/>
      <c r="Q262" s="288"/>
      <c r="R262" s="145"/>
      <c r="T262" s="175" t="s">
        <v>5</v>
      </c>
      <c r="U262" s="48" t="s">
        <v>45</v>
      </c>
      <c r="V262" s="40"/>
      <c r="W262" s="176">
        <f>V262*K262</f>
        <v>0</v>
      </c>
      <c r="X262" s="176">
        <v>6.9999999999999994E-5</v>
      </c>
      <c r="Y262" s="176">
        <f>X262*K262</f>
        <v>3.7616599999999993E-2</v>
      </c>
      <c r="Z262" s="176">
        <v>0</v>
      </c>
      <c r="AA262" s="177">
        <f>Z262*K262</f>
        <v>0</v>
      </c>
      <c r="AR262" s="22" t="s">
        <v>251</v>
      </c>
      <c r="AT262" s="22" t="s">
        <v>117</v>
      </c>
      <c r="AU262" s="22" t="s">
        <v>95</v>
      </c>
      <c r="AY262" s="22" t="s">
        <v>175</v>
      </c>
      <c r="BE262" s="118">
        <f>IF(U262="základní",N262,0)</f>
        <v>0</v>
      </c>
      <c r="BF262" s="118">
        <f>IF(U262="snížená",N262,0)</f>
        <v>0</v>
      </c>
      <c r="BG262" s="118">
        <f>IF(U262="zákl. přenesená",N262,0)</f>
        <v>0</v>
      </c>
      <c r="BH262" s="118">
        <f>IF(U262="sníž. přenesená",N262,0)</f>
        <v>0</v>
      </c>
      <c r="BI262" s="118">
        <f>IF(U262="nulová",N262,0)</f>
        <v>0</v>
      </c>
      <c r="BJ262" s="22" t="s">
        <v>88</v>
      </c>
      <c r="BK262" s="118">
        <f>ROUND(L262*K262,2)</f>
        <v>0</v>
      </c>
      <c r="BL262" s="22" t="s">
        <v>251</v>
      </c>
      <c r="BM262" s="22" t="s">
        <v>489</v>
      </c>
    </row>
    <row r="263" spans="2:65" s="11" customFormat="1" ht="22.5" customHeight="1">
      <c r="B263" s="178"/>
      <c r="C263" s="179"/>
      <c r="D263" s="179"/>
      <c r="E263" s="180" t="s">
        <v>5</v>
      </c>
      <c r="F263" s="289" t="s">
        <v>490</v>
      </c>
      <c r="G263" s="290"/>
      <c r="H263" s="290"/>
      <c r="I263" s="290"/>
      <c r="J263" s="179"/>
      <c r="K263" s="181" t="s">
        <v>5</v>
      </c>
      <c r="L263" s="179"/>
      <c r="M263" s="179"/>
      <c r="N263" s="179"/>
      <c r="O263" s="179"/>
      <c r="P263" s="179"/>
      <c r="Q263" s="179"/>
      <c r="R263" s="182"/>
      <c r="T263" s="183"/>
      <c r="U263" s="179"/>
      <c r="V263" s="179"/>
      <c r="W263" s="179"/>
      <c r="X263" s="179"/>
      <c r="Y263" s="179"/>
      <c r="Z263" s="179"/>
      <c r="AA263" s="184"/>
      <c r="AT263" s="185" t="s">
        <v>185</v>
      </c>
      <c r="AU263" s="185" t="s">
        <v>95</v>
      </c>
      <c r="AV263" s="11" t="s">
        <v>88</v>
      </c>
      <c r="AW263" s="11" t="s">
        <v>37</v>
      </c>
      <c r="AX263" s="11" t="s">
        <v>80</v>
      </c>
      <c r="AY263" s="185" t="s">
        <v>175</v>
      </c>
    </row>
    <row r="264" spans="2:65" s="12" customFormat="1" ht="22.5" customHeight="1">
      <c r="B264" s="186"/>
      <c r="C264" s="187"/>
      <c r="D264" s="187"/>
      <c r="E264" s="188" t="s">
        <v>5</v>
      </c>
      <c r="F264" s="291" t="s">
        <v>491</v>
      </c>
      <c r="G264" s="292"/>
      <c r="H264" s="292"/>
      <c r="I264" s="292"/>
      <c r="J264" s="187"/>
      <c r="K264" s="189">
        <v>537.38</v>
      </c>
      <c r="L264" s="187"/>
      <c r="M264" s="187"/>
      <c r="N264" s="187"/>
      <c r="O264" s="187"/>
      <c r="P264" s="187"/>
      <c r="Q264" s="187"/>
      <c r="R264" s="190"/>
      <c r="T264" s="191"/>
      <c r="U264" s="187"/>
      <c r="V264" s="187"/>
      <c r="W264" s="187"/>
      <c r="X264" s="187"/>
      <c r="Y264" s="187"/>
      <c r="Z264" s="187"/>
      <c r="AA264" s="192"/>
      <c r="AT264" s="193" t="s">
        <v>185</v>
      </c>
      <c r="AU264" s="193" t="s">
        <v>95</v>
      </c>
      <c r="AV264" s="12" t="s">
        <v>95</v>
      </c>
      <c r="AW264" s="12" t="s">
        <v>37</v>
      </c>
      <c r="AX264" s="12" t="s">
        <v>88</v>
      </c>
      <c r="AY264" s="193" t="s">
        <v>175</v>
      </c>
    </row>
    <row r="265" spans="2:65" s="1" customFormat="1" ht="44.25" customHeight="1">
      <c r="B265" s="142"/>
      <c r="C265" s="203" t="s">
        <v>492</v>
      </c>
      <c r="D265" s="203" t="s">
        <v>336</v>
      </c>
      <c r="E265" s="204" t="s">
        <v>493</v>
      </c>
      <c r="F265" s="309" t="s">
        <v>494</v>
      </c>
      <c r="G265" s="309"/>
      <c r="H265" s="309"/>
      <c r="I265" s="309"/>
      <c r="J265" s="205" t="s">
        <v>488</v>
      </c>
      <c r="K265" s="206">
        <v>562.38</v>
      </c>
      <c r="L265" s="310">
        <v>0</v>
      </c>
      <c r="M265" s="310"/>
      <c r="N265" s="311">
        <f>ROUND(L265*K265,2)</f>
        <v>0</v>
      </c>
      <c r="O265" s="288"/>
      <c r="P265" s="288"/>
      <c r="Q265" s="288"/>
      <c r="R265" s="145"/>
      <c r="T265" s="175" t="s">
        <v>5</v>
      </c>
      <c r="U265" s="48" t="s">
        <v>45</v>
      </c>
      <c r="V265" s="40"/>
      <c r="W265" s="176">
        <f>V265*K265</f>
        <v>0</v>
      </c>
      <c r="X265" s="176">
        <v>0</v>
      </c>
      <c r="Y265" s="176">
        <f>X265*K265</f>
        <v>0</v>
      </c>
      <c r="Z265" s="176">
        <v>0</v>
      </c>
      <c r="AA265" s="177">
        <f>Z265*K265</f>
        <v>0</v>
      </c>
      <c r="AR265" s="22" t="s">
        <v>414</v>
      </c>
      <c r="AT265" s="22" t="s">
        <v>336</v>
      </c>
      <c r="AU265" s="22" t="s">
        <v>95</v>
      </c>
      <c r="AY265" s="22" t="s">
        <v>175</v>
      </c>
      <c r="BE265" s="118">
        <f>IF(U265="základní",N265,0)</f>
        <v>0</v>
      </c>
      <c r="BF265" s="118">
        <f>IF(U265="snížená",N265,0)</f>
        <v>0</v>
      </c>
      <c r="BG265" s="118">
        <f>IF(U265="zákl. přenesená",N265,0)</f>
        <v>0</v>
      </c>
      <c r="BH265" s="118">
        <f>IF(U265="sníž. přenesená",N265,0)</f>
        <v>0</v>
      </c>
      <c r="BI265" s="118">
        <f>IF(U265="nulová",N265,0)</f>
        <v>0</v>
      </c>
      <c r="BJ265" s="22" t="s">
        <v>88</v>
      </c>
      <c r="BK265" s="118">
        <f>ROUND(L265*K265,2)</f>
        <v>0</v>
      </c>
      <c r="BL265" s="22" t="s">
        <v>251</v>
      </c>
      <c r="BM265" s="22" t="s">
        <v>495</v>
      </c>
    </row>
    <row r="266" spans="2:65" s="11" customFormat="1" ht="22.5" customHeight="1">
      <c r="B266" s="178"/>
      <c r="C266" s="179"/>
      <c r="D266" s="179"/>
      <c r="E266" s="180" t="s">
        <v>5</v>
      </c>
      <c r="F266" s="289" t="s">
        <v>490</v>
      </c>
      <c r="G266" s="290"/>
      <c r="H266" s="290"/>
      <c r="I266" s="290"/>
      <c r="J266" s="179"/>
      <c r="K266" s="181" t="s">
        <v>5</v>
      </c>
      <c r="L266" s="179"/>
      <c r="M266" s="179"/>
      <c r="N266" s="179"/>
      <c r="O266" s="179"/>
      <c r="P266" s="179"/>
      <c r="Q266" s="179"/>
      <c r="R266" s="182"/>
      <c r="T266" s="183"/>
      <c r="U266" s="179"/>
      <c r="V266" s="179"/>
      <c r="W266" s="179"/>
      <c r="X266" s="179"/>
      <c r="Y266" s="179"/>
      <c r="Z266" s="179"/>
      <c r="AA266" s="184"/>
      <c r="AT266" s="185" t="s">
        <v>185</v>
      </c>
      <c r="AU266" s="185" t="s">
        <v>95</v>
      </c>
      <c r="AV266" s="11" t="s">
        <v>88</v>
      </c>
      <c r="AW266" s="11" t="s">
        <v>37</v>
      </c>
      <c r="AX266" s="11" t="s">
        <v>80</v>
      </c>
      <c r="AY266" s="185" t="s">
        <v>175</v>
      </c>
    </row>
    <row r="267" spans="2:65" s="12" customFormat="1" ht="22.5" customHeight="1">
      <c r="B267" s="186"/>
      <c r="C267" s="187"/>
      <c r="D267" s="187"/>
      <c r="E267" s="188" t="s">
        <v>5</v>
      </c>
      <c r="F267" s="291" t="s">
        <v>496</v>
      </c>
      <c r="G267" s="292"/>
      <c r="H267" s="292"/>
      <c r="I267" s="292"/>
      <c r="J267" s="187"/>
      <c r="K267" s="189">
        <v>537.38</v>
      </c>
      <c r="L267" s="187"/>
      <c r="M267" s="187"/>
      <c r="N267" s="187"/>
      <c r="O267" s="187"/>
      <c r="P267" s="187"/>
      <c r="Q267" s="187"/>
      <c r="R267" s="190"/>
      <c r="T267" s="191"/>
      <c r="U267" s="187"/>
      <c r="V267" s="187"/>
      <c r="W267" s="187"/>
      <c r="X267" s="187"/>
      <c r="Y267" s="187"/>
      <c r="Z267" s="187"/>
      <c r="AA267" s="192"/>
      <c r="AT267" s="193" t="s">
        <v>185</v>
      </c>
      <c r="AU267" s="193" t="s">
        <v>95</v>
      </c>
      <c r="AV267" s="12" t="s">
        <v>95</v>
      </c>
      <c r="AW267" s="12" t="s">
        <v>37</v>
      </c>
      <c r="AX267" s="12" t="s">
        <v>80</v>
      </c>
      <c r="AY267" s="193" t="s">
        <v>175</v>
      </c>
    </row>
    <row r="268" spans="2:65" s="12" customFormat="1" ht="22.5" customHeight="1">
      <c r="B268" s="186"/>
      <c r="C268" s="187"/>
      <c r="D268" s="187"/>
      <c r="E268" s="188" t="s">
        <v>5</v>
      </c>
      <c r="F268" s="291" t="s">
        <v>497</v>
      </c>
      <c r="G268" s="292"/>
      <c r="H268" s="292"/>
      <c r="I268" s="292"/>
      <c r="J268" s="187"/>
      <c r="K268" s="189">
        <v>25</v>
      </c>
      <c r="L268" s="187"/>
      <c r="M268" s="187"/>
      <c r="N268" s="187"/>
      <c r="O268" s="187"/>
      <c r="P268" s="187"/>
      <c r="Q268" s="187"/>
      <c r="R268" s="190"/>
      <c r="T268" s="191"/>
      <c r="U268" s="187"/>
      <c r="V268" s="187"/>
      <c r="W268" s="187"/>
      <c r="X268" s="187"/>
      <c r="Y268" s="187"/>
      <c r="Z268" s="187"/>
      <c r="AA268" s="192"/>
      <c r="AT268" s="193" t="s">
        <v>185</v>
      </c>
      <c r="AU268" s="193" t="s">
        <v>95</v>
      </c>
      <c r="AV268" s="12" t="s">
        <v>95</v>
      </c>
      <c r="AW268" s="12" t="s">
        <v>37</v>
      </c>
      <c r="AX268" s="12" t="s">
        <v>80</v>
      </c>
      <c r="AY268" s="193" t="s">
        <v>175</v>
      </c>
    </row>
    <row r="269" spans="2:65" s="13" customFormat="1" ht="22.5" customHeight="1">
      <c r="B269" s="194"/>
      <c r="C269" s="195"/>
      <c r="D269" s="195"/>
      <c r="E269" s="196" t="s">
        <v>5</v>
      </c>
      <c r="F269" s="293" t="s">
        <v>189</v>
      </c>
      <c r="G269" s="294"/>
      <c r="H269" s="294"/>
      <c r="I269" s="294"/>
      <c r="J269" s="195"/>
      <c r="K269" s="197">
        <v>562.38</v>
      </c>
      <c r="L269" s="195"/>
      <c r="M269" s="195"/>
      <c r="N269" s="195"/>
      <c r="O269" s="195"/>
      <c r="P269" s="195"/>
      <c r="Q269" s="195"/>
      <c r="R269" s="198"/>
      <c r="T269" s="199"/>
      <c r="U269" s="195"/>
      <c r="V269" s="195"/>
      <c r="W269" s="195"/>
      <c r="X269" s="195"/>
      <c r="Y269" s="195"/>
      <c r="Z269" s="195"/>
      <c r="AA269" s="200"/>
      <c r="AT269" s="201" t="s">
        <v>185</v>
      </c>
      <c r="AU269" s="201" t="s">
        <v>95</v>
      </c>
      <c r="AV269" s="13" t="s">
        <v>179</v>
      </c>
      <c r="AW269" s="13" t="s">
        <v>37</v>
      </c>
      <c r="AX269" s="13" t="s">
        <v>88</v>
      </c>
      <c r="AY269" s="201" t="s">
        <v>175</v>
      </c>
    </row>
    <row r="270" spans="2:65" s="1" customFormat="1" ht="31.5" customHeight="1">
      <c r="B270" s="142"/>
      <c r="C270" s="171" t="s">
        <v>498</v>
      </c>
      <c r="D270" s="171" t="s">
        <v>117</v>
      </c>
      <c r="E270" s="172" t="s">
        <v>499</v>
      </c>
      <c r="F270" s="286" t="s">
        <v>500</v>
      </c>
      <c r="G270" s="286"/>
      <c r="H270" s="286"/>
      <c r="I270" s="286"/>
      <c r="J270" s="173" t="s">
        <v>501</v>
      </c>
      <c r="K270" s="207">
        <v>0</v>
      </c>
      <c r="L270" s="287">
        <v>0</v>
      </c>
      <c r="M270" s="287"/>
      <c r="N270" s="288">
        <f>ROUND(L270*K270,2)</f>
        <v>0</v>
      </c>
      <c r="O270" s="288"/>
      <c r="P270" s="288"/>
      <c r="Q270" s="288"/>
      <c r="R270" s="145"/>
      <c r="T270" s="175" t="s">
        <v>5</v>
      </c>
      <c r="U270" s="48" t="s">
        <v>45</v>
      </c>
      <c r="V270" s="40"/>
      <c r="W270" s="176">
        <f>V270*K270</f>
        <v>0</v>
      </c>
      <c r="X270" s="176">
        <v>0</v>
      </c>
      <c r="Y270" s="176">
        <f>X270*K270</f>
        <v>0</v>
      </c>
      <c r="Z270" s="176">
        <v>0</v>
      </c>
      <c r="AA270" s="177">
        <f>Z270*K270</f>
        <v>0</v>
      </c>
      <c r="AR270" s="22" t="s">
        <v>251</v>
      </c>
      <c r="AT270" s="22" t="s">
        <v>117</v>
      </c>
      <c r="AU270" s="22" t="s">
        <v>95</v>
      </c>
      <c r="AY270" s="22" t="s">
        <v>175</v>
      </c>
      <c r="BE270" s="118">
        <f>IF(U270="základní",N270,0)</f>
        <v>0</v>
      </c>
      <c r="BF270" s="118">
        <f>IF(U270="snížená",N270,0)</f>
        <v>0</v>
      </c>
      <c r="BG270" s="118">
        <f>IF(U270="zákl. přenesená",N270,0)</f>
        <v>0</v>
      </c>
      <c r="BH270" s="118">
        <f>IF(U270="sníž. přenesená",N270,0)</f>
        <v>0</v>
      </c>
      <c r="BI270" s="118">
        <f>IF(U270="nulová",N270,0)</f>
        <v>0</v>
      </c>
      <c r="BJ270" s="22" t="s">
        <v>88</v>
      </c>
      <c r="BK270" s="118">
        <f>ROUND(L270*K270,2)</f>
        <v>0</v>
      </c>
      <c r="BL270" s="22" t="s">
        <v>251</v>
      </c>
      <c r="BM270" s="22" t="s">
        <v>502</v>
      </c>
    </row>
    <row r="271" spans="2:65" s="10" customFormat="1" ht="37.35" customHeight="1">
      <c r="B271" s="160"/>
      <c r="C271" s="161"/>
      <c r="D271" s="162" t="s">
        <v>272</v>
      </c>
      <c r="E271" s="162"/>
      <c r="F271" s="162"/>
      <c r="G271" s="162"/>
      <c r="H271" s="162"/>
      <c r="I271" s="162"/>
      <c r="J271" s="162"/>
      <c r="K271" s="162"/>
      <c r="L271" s="162"/>
      <c r="M271" s="162"/>
      <c r="N271" s="297">
        <f>BK271</f>
        <v>0</v>
      </c>
      <c r="O271" s="298"/>
      <c r="P271" s="298"/>
      <c r="Q271" s="298"/>
      <c r="R271" s="163"/>
      <c r="T271" s="164"/>
      <c r="U271" s="161"/>
      <c r="V271" s="161"/>
      <c r="W271" s="165">
        <f>W272</f>
        <v>0</v>
      </c>
      <c r="X271" s="161"/>
      <c r="Y271" s="165">
        <f>Y272</f>
        <v>0</v>
      </c>
      <c r="Z271" s="161"/>
      <c r="AA271" s="166">
        <f>AA272</f>
        <v>0</v>
      </c>
      <c r="AR271" s="167" t="s">
        <v>190</v>
      </c>
      <c r="AT271" s="168" t="s">
        <v>79</v>
      </c>
      <c r="AU271" s="168" t="s">
        <v>80</v>
      </c>
      <c r="AY271" s="167" t="s">
        <v>175</v>
      </c>
      <c r="BK271" s="169">
        <f>BK272</f>
        <v>0</v>
      </c>
    </row>
    <row r="272" spans="2:65" s="10" customFormat="1" ht="19.95" customHeight="1">
      <c r="B272" s="160"/>
      <c r="C272" s="161"/>
      <c r="D272" s="170" t="s">
        <v>273</v>
      </c>
      <c r="E272" s="170"/>
      <c r="F272" s="170"/>
      <c r="G272" s="170"/>
      <c r="H272" s="170"/>
      <c r="I272" s="170"/>
      <c r="J272" s="170"/>
      <c r="K272" s="170"/>
      <c r="L272" s="170"/>
      <c r="M272" s="170"/>
      <c r="N272" s="303">
        <f>BK272</f>
        <v>0</v>
      </c>
      <c r="O272" s="304"/>
      <c r="P272" s="304"/>
      <c r="Q272" s="304"/>
      <c r="R272" s="163"/>
      <c r="T272" s="164"/>
      <c r="U272" s="161"/>
      <c r="V272" s="161"/>
      <c r="W272" s="165">
        <f>W273</f>
        <v>0</v>
      </c>
      <c r="X272" s="161"/>
      <c r="Y272" s="165">
        <f>Y273</f>
        <v>0</v>
      </c>
      <c r="Z272" s="161"/>
      <c r="AA272" s="166">
        <f>AA273</f>
        <v>0</v>
      </c>
      <c r="AR272" s="167" t="s">
        <v>190</v>
      </c>
      <c r="AT272" s="168" t="s">
        <v>79</v>
      </c>
      <c r="AU272" s="168" t="s">
        <v>88</v>
      </c>
      <c r="AY272" s="167" t="s">
        <v>175</v>
      </c>
      <c r="BK272" s="169">
        <f>BK273</f>
        <v>0</v>
      </c>
    </row>
    <row r="273" spans="2:65" s="1" customFormat="1" ht="22.5" customHeight="1">
      <c r="B273" s="142"/>
      <c r="C273" s="171" t="s">
        <v>503</v>
      </c>
      <c r="D273" s="171" t="s">
        <v>117</v>
      </c>
      <c r="E273" s="172" t="s">
        <v>504</v>
      </c>
      <c r="F273" s="286" t="s">
        <v>505</v>
      </c>
      <c r="G273" s="286"/>
      <c r="H273" s="286"/>
      <c r="I273" s="286"/>
      <c r="J273" s="173" t="s">
        <v>199</v>
      </c>
      <c r="K273" s="174">
        <v>40</v>
      </c>
      <c r="L273" s="287">
        <v>0</v>
      </c>
      <c r="M273" s="287"/>
      <c r="N273" s="288">
        <f>ROUND(L273*K273,2)</f>
        <v>0</v>
      </c>
      <c r="O273" s="288"/>
      <c r="P273" s="288"/>
      <c r="Q273" s="288"/>
      <c r="R273" s="145"/>
      <c r="T273" s="175" t="s">
        <v>5</v>
      </c>
      <c r="U273" s="48" t="s">
        <v>45</v>
      </c>
      <c r="V273" s="40"/>
      <c r="W273" s="176">
        <f>V273*K273</f>
        <v>0</v>
      </c>
      <c r="X273" s="176">
        <v>0</v>
      </c>
      <c r="Y273" s="176">
        <f>X273*K273</f>
        <v>0</v>
      </c>
      <c r="Z273" s="176">
        <v>0</v>
      </c>
      <c r="AA273" s="177">
        <f>Z273*K273</f>
        <v>0</v>
      </c>
      <c r="AR273" s="22" t="s">
        <v>506</v>
      </c>
      <c r="AT273" s="22" t="s">
        <v>117</v>
      </c>
      <c r="AU273" s="22" t="s">
        <v>95</v>
      </c>
      <c r="AY273" s="22" t="s">
        <v>175</v>
      </c>
      <c r="BE273" s="118">
        <f>IF(U273="základní",N273,0)</f>
        <v>0</v>
      </c>
      <c r="BF273" s="118">
        <f>IF(U273="snížená",N273,0)</f>
        <v>0</v>
      </c>
      <c r="BG273" s="118">
        <f>IF(U273="zákl. přenesená",N273,0)</f>
        <v>0</v>
      </c>
      <c r="BH273" s="118">
        <f>IF(U273="sníž. přenesená",N273,0)</f>
        <v>0</v>
      </c>
      <c r="BI273" s="118">
        <f>IF(U273="nulová",N273,0)</f>
        <v>0</v>
      </c>
      <c r="BJ273" s="22" t="s">
        <v>88</v>
      </c>
      <c r="BK273" s="118">
        <f>ROUND(L273*K273,2)</f>
        <v>0</v>
      </c>
      <c r="BL273" s="22" t="s">
        <v>506</v>
      </c>
      <c r="BM273" s="22" t="s">
        <v>507</v>
      </c>
    </row>
    <row r="274" spans="2:65" s="1" customFormat="1" ht="49.95" customHeight="1">
      <c r="B274" s="39"/>
      <c r="C274" s="40"/>
      <c r="D274" s="162" t="s">
        <v>260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297">
        <f>BK274</f>
        <v>0</v>
      </c>
      <c r="O274" s="298"/>
      <c r="P274" s="298"/>
      <c r="Q274" s="298"/>
      <c r="R274" s="41"/>
      <c r="T274" s="202"/>
      <c r="U274" s="60"/>
      <c r="V274" s="60"/>
      <c r="W274" s="60"/>
      <c r="X274" s="60"/>
      <c r="Y274" s="60"/>
      <c r="Z274" s="60"/>
      <c r="AA274" s="62"/>
      <c r="AT274" s="22" t="s">
        <v>79</v>
      </c>
      <c r="AU274" s="22" t="s">
        <v>80</v>
      </c>
      <c r="AY274" s="22" t="s">
        <v>261</v>
      </c>
      <c r="BK274" s="118">
        <v>0</v>
      </c>
    </row>
    <row r="275" spans="2:65" s="1" customFormat="1" ht="6.9" customHeight="1">
      <c r="B275" s="63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5"/>
    </row>
  </sheetData>
  <mergeCells count="323">
    <mergeCell ref="N274:Q274"/>
    <mergeCell ref="H1:K1"/>
    <mergeCell ref="S2:AC2"/>
    <mergeCell ref="F270:I270"/>
    <mergeCell ref="L270:M270"/>
    <mergeCell ref="N270:Q270"/>
    <mergeCell ref="F273:I273"/>
    <mergeCell ref="L273:M273"/>
    <mergeCell ref="N273:Q273"/>
    <mergeCell ref="N129:Q129"/>
    <mergeCell ref="N130:Q130"/>
    <mergeCell ref="N131:Q131"/>
    <mergeCell ref="N184:Q184"/>
    <mergeCell ref="N219:Q219"/>
    <mergeCell ref="N227:Q227"/>
    <mergeCell ref="N230:Q230"/>
    <mergeCell ref="N232:Q232"/>
    <mergeCell ref="N253:Q253"/>
    <mergeCell ref="N255:Q255"/>
    <mergeCell ref="N256:Q256"/>
    <mergeCell ref="N271:Q271"/>
    <mergeCell ref="N272:Q272"/>
    <mergeCell ref="F263:I263"/>
    <mergeCell ref="F264:I264"/>
    <mergeCell ref="F265:I265"/>
    <mergeCell ref="L265:M265"/>
    <mergeCell ref="N265:Q265"/>
    <mergeCell ref="F266:I266"/>
    <mergeCell ref="F267:I267"/>
    <mergeCell ref="F268:I268"/>
    <mergeCell ref="F269:I269"/>
    <mergeCell ref="F258:I258"/>
    <mergeCell ref="F259:I259"/>
    <mergeCell ref="F260:I260"/>
    <mergeCell ref="L260:M260"/>
    <mergeCell ref="N260:Q260"/>
    <mergeCell ref="F261:I261"/>
    <mergeCell ref="F262:I262"/>
    <mergeCell ref="L262:M262"/>
    <mergeCell ref="N262:Q262"/>
    <mergeCell ref="F252:I252"/>
    <mergeCell ref="L252:M252"/>
    <mergeCell ref="N252:Q252"/>
    <mergeCell ref="F254:I254"/>
    <mergeCell ref="L254:M254"/>
    <mergeCell ref="N254:Q254"/>
    <mergeCell ref="F257:I257"/>
    <mergeCell ref="L257:M257"/>
    <mergeCell ref="N257:Q257"/>
    <mergeCell ref="F245:I245"/>
    <mergeCell ref="F246:I246"/>
    <mergeCell ref="F247:I247"/>
    <mergeCell ref="F248:I248"/>
    <mergeCell ref="F249:I249"/>
    <mergeCell ref="L249:M249"/>
    <mergeCell ref="N249:Q249"/>
    <mergeCell ref="F250:I250"/>
    <mergeCell ref="F251:I251"/>
    <mergeCell ref="L251:M251"/>
    <mergeCell ref="N251:Q251"/>
    <mergeCell ref="F238:I238"/>
    <mergeCell ref="F239:I239"/>
    <mergeCell ref="L239:M239"/>
    <mergeCell ref="N239:Q239"/>
    <mergeCell ref="F240:I240"/>
    <mergeCell ref="F241:I241"/>
    <mergeCell ref="F242:I242"/>
    <mergeCell ref="F243:I243"/>
    <mergeCell ref="F244:I244"/>
    <mergeCell ref="L244:M244"/>
    <mergeCell ref="N244:Q244"/>
    <mergeCell ref="F233:I233"/>
    <mergeCell ref="L233:M233"/>
    <mergeCell ref="N233:Q233"/>
    <mergeCell ref="F234:I234"/>
    <mergeCell ref="F235:I235"/>
    <mergeCell ref="L235:M235"/>
    <mergeCell ref="N235:Q235"/>
    <mergeCell ref="F236:I236"/>
    <mergeCell ref="F237:I237"/>
    <mergeCell ref="L237:M237"/>
    <mergeCell ref="N237:Q237"/>
    <mergeCell ref="F225:I225"/>
    <mergeCell ref="F226:I226"/>
    <mergeCell ref="L226:M226"/>
    <mergeCell ref="N226:Q226"/>
    <mergeCell ref="F228:I228"/>
    <mergeCell ref="L228:M228"/>
    <mergeCell ref="N228:Q228"/>
    <mergeCell ref="F229:I229"/>
    <mergeCell ref="F231:I231"/>
    <mergeCell ref="L231:M231"/>
    <mergeCell ref="N231:Q231"/>
    <mergeCell ref="F220:I220"/>
    <mergeCell ref="L220:M220"/>
    <mergeCell ref="N220:Q220"/>
    <mergeCell ref="F221:I221"/>
    <mergeCell ref="F222:I222"/>
    <mergeCell ref="F223:I223"/>
    <mergeCell ref="L223:M223"/>
    <mergeCell ref="N223:Q223"/>
    <mergeCell ref="F224:I224"/>
    <mergeCell ref="L224:M224"/>
    <mergeCell ref="N224:Q224"/>
    <mergeCell ref="F213:I213"/>
    <mergeCell ref="F214:I214"/>
    <mergeCell ref="F215:I215"/>
    <mergeCell ref="L215:M215"/>
    <mergeCell ref="N215:Q215"/>
    <mergeCell ref="F216:I216"/>
    <mergeCell ref="F217:I217"/>
    <mergeCell ref="F218:I218"/>
    <mergeCell ref="L218:M218"/>
    <mergeCell ref="N218:Q218"/>
    <mergeCell ref="F208:I208"/>
    <mergeCell ref="F209:I209"/>
    <mergeCell ref="F210:I210"/>
    <mergeCell ref="L210:M210"/>
    <mergeCell ref="N210:Q210"/>
    <mergeCell ref="F211:I211"/>
    <mergeCell ref="F212:I212"/>
    <mergeCell ref="L212:M212"/>
    <mergeCell ref="N212:Q212"/>
    <mergeCell ref="F203:I203"/>
    <mergeCell ref="F204:I204"/>
    <mergeCell ref="L204:M204"/>
    <mergeCell ref="N204:Q204"/>
    <mergeCell ref="F205:I205"/>
    <mergeCell ref="F206:I206"/>
    <mergeCell ref="L206:M206"/>
    <mergeCell ref="N206:Q206"/>
    <mergeCell ref="F207:I207"/>
    <mergeCell ref="F196:I196"/>
    <mergeCell ref="F197:I197"/>
    <mergeCell ref="F198:I198"/>
    <mergeCell ref="F199:I199"/>
    <mergeCell ref="L199:M199"/>
    <mergeCell ref="N199:Q199"/>
    <mergeCell ref="F200:I200"/>
    <mergeCell ref="F201:I201"/>
    <mergeCell ref="F202:I202"/>
    <mergeCell ref="F189:I189"/>
    <mergeCell ref="F190:I190"/>
    <mergeCell ref="F191:I191"/>
    <mergeCell ref="L191:M191"/>
    <mergeCell ref="N191:Q191"/>
    <mergeCell ref="F192:I192"/>
    <mergeCell ref="F193:I193"/>
    <mergeCell ref="F194:I194"/>
    <mergeCell ref="F195:I195"/>
    <mergeCell ref="L195:M195"/>
    <mergeCell ref="N195:Q195"/>
    <mergeCell ref="F181:I181"/>
    <mergeCell ref="F182:I182"/>
    <mergeCell ref="F183:I183"/>
    <mergeCell ref="F185:I185"/>
    <mergeCell ref="L185:M185"/>
    <mergeCell ref="N185:Q185"/>
    <mergeCell ref="F186:I186"/>
    <mergeCell ref="F187:I187"/>
    <mergeCell ref="F188:I188"/>
    <mergeCell ref="F176:I176"/>
    <mergeCell ref="F177:I177"/>
    <mergeCell ref="L177:M177"/>
    <mergeCell ref="N177:Q177"/>
    <mergeCell ref="F178:I178"/>
    <mergeCell ref="F179:I179"/>
    <mergeCell ref="L179:M179"/>
    <mergeCell ref="N179:Q179"/>
    <mergeCell ref="F180:I180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F175:I175"/>
    <mergeCell ref="L175:M175"/>
    <mergeCell ref="N175:Q175"/>
    <mergeCell ref="F166:I166"/>
    <mergeCell ref="F167:I167"/>
    <mergeCell ref="L167:M167"/>
    <mergeCell ref="N167:Q167"/>
    <mergeCell ref="F168:I168"/>
    <mergeCell ref="F169:I169"/>
    <mergeCell ref="L169:M169"/>
    <mergeCell ref="N169:Q169"/>
    <mergeCell ref="F170:I170"/>
    <mergeCell ref="F162:I162"/>
    <mergeCell ref="L162:M162"/>
    <mergeCell ref="N162:Q162"/>
    <mergeCell ref="F163:I163"/>
    <mergeCell ref="L163:M163"/>
    <mergeCell ref="N163:Q163"/>
    <mergeCell ref="F164:I164"/>
    <mergeCell ref="F165:I165"/>
    <mergeCell ref="L165:M165"/>
    <mergeCell ref="N165:Q165"/>
    <mergeCell ref="F155:I155"/>
    <mergeCell ref="F156:I156"/>
    <mergeCell ref="F157:I157"/>
    <mergeCell ref="F158:I158"/>
    <mergeCell ref="F159:I159"/>
    <mergeCell ref="L159:M159"/>
    <mergeCell ref="N159:Q159"/>
    <mergeCell ref="F160:I160"/>
    <mergeCell ref="F161:I161"/>
    <mergeCell ref="L161:M161"/>
    <mergeCell ref="N161:Q161"/>
    <mergeCell ref="F148:I148"/>
    <mergeCell ref="L148:M148"/>
    <mergeCell ref="N148:Q148"/>
    <mergeCell ref="F149:I149"/>
    <mergeCell ref="F150:I150"/>
    <mergeCell ref="F151:I151"/>
    <mergeCell ref="F152:I152"/>
    <mergeCell ref="F153:I153"/>
    <mergeCell ref="F154:I154"/>
    <mergeCell ref="L144:M144"/>
    <mergeCell ref="N144:Q144"/>
    <mergeCell ref="F145:I145"/>
    <mergeCell ref="L145:M145"/>
    <mergeCell ref="N145:Q145"/>
    <mergeCell ref="F146:I146"/>
    <mergeCell ref="F147:I147"/>
    <mergeCell ref="L147:M147"/>
    <mergeCell ref="N147:Q147"/>
    <mergeCell ref="F136:I136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L135:M135"/>
    <mergeCell ref="N135:Q135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3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99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508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N93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(SUM(BE93:BE100)+SUM(BE119:BE141))</f>
        <v>0</v>
      </c>
      <c r="I33" s="266"/>
      <c r="J33" s="266"/>
      <c r="K33" s="40"/>
      <c r="L33" s="40"/>
      <c r="M33" s="272">
        <f>ROUND((SUM(BE93:BE100)+SUM(BE119:BE141)),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(SUM(BF93:BF100)+SUM(BF119:BF141))</f>
        <v>0</v>
      </c>
      <c r="I34" s="266"/>
      <c r="J34" s="266"/>
      <c r="K34" s="40"/>
      <c r="L34" s="40"/>
      <c r="M34" s="272">
        <f>ROUND((SUM(BF93:BF100)+SUM(BF119:BF141)),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(SUM(BG93:BG100)+SUM(BG119:BG141))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(SUM(BH93:BH100)+SUM(BH119:BH141))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(SUM(BI93:BI100)+SUM(BI119:BI141))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B - B-Dětské hřiště s PUR plochou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65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65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65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65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65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65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65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65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65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N119</f>
        <v>0</v>
      </c>
      <c r="O89" s="277"/>
      <c r="P89" s="277"/>
      <c r="Q89" s="277"/>
      <c r="R89" s="41"/>
      <c r="AU89" s="22" t="s">
        <v>148</v>
      </c>
    </row>
    <row r="90" spans="2:65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N120</f>
        <v>0</v>
      </c>
      <c r="O90" s="279"/>
      <c r="P90" s="279"/>
      <c r="Q90" s="279"/>
      <c r="R90" s="137"/>
    </row>
    <row r="91" spans="2:65" s="8" customFormat="1" ht="19.95" customHeight="1">
      <c r="B91" s="138"/>
      <c r="C91" s="103"/>
      <c r="D91" s="114" t="s">
        <v>151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N121</f>
        <v>0</v>
      </c>
      <c r="O91" s="256"/>
      <c r="P91" s="256"/>
      <c r="Q91" s="256"/>
      <c r="R91" s="139"/>
    </row>
    <row r="92" spans="2:65" s="1" customFormat="1" ht="21.75" customHeight="1"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1"/>
    </row>
    <row r="93" spans="2:65" s="1" customFormat="1" ht="29.25" customHeight="1">
      <c r="B93" s="39"/>
      <c r="C93" s="133" t="s">
        <v>153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277">
        <f>ROUND(N94+N95+N96+N97+N98+N99,2)</f>
        <v>0</v>
      </c>
      <c r="O93" s="280"/>
      <c r="P93" s="280"/>
      <c r="Q93" s="280"/>
      <c r="R93" s="41"/>
      <c r="T93" s="140"/>
      <c r="U93" s="141" t="s">
        <v>44</v>
      </c>
    </row>
    <row r="94" spans="2:65" s="1" customFormat="1" ht="18" customHeight="1">
      <c r="B94" s="142"/>
      <c r="C94" s="143"/>
      <c r="D94" s="261" t="s">
        <v>154</v>
      </c>
      <c r="E94" s="281"/>
      <c r="F94" s="281"/>
      <c r="G94" s="281"/>
      <c r="H94" s="281"/>
      <c r="I94" s="143"/>
      <c r="J94" s="143"/>
      <c r="K94" s="143"/>
      <c r="L94" s="143"/>
      <c r="M94" s="143"/>
      <c r="N94" s="263">
        <f>ROUND(N89*T94,2)</f>
        <v>0</v>
      </c>
      <c r="O94" s="282"/>
      <c r="P94" s="282"/>
      <c r="Q94" s="282"/>
      <c r="R94" s="145"/>
      <c r="S94" s="143"/>
      <c r="T94" s="146"/>
      <c r="U94" s="147" t="s">
        <v>45</v>
      </c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9" t="s">
        <v>123</v>
      </c>
      <c r="AZ94" s="148"/>
      <c r="BA94" s="148"/>
      <c r="BB94" s="148"/>
      <c r="BC94" s="148"/>
      <c r="BD94" s="148"/>
      <c r="BE94" s="150">
        <f t="shared" ref="BE94:BE99" si="0">IF(U94="základní",N94,0)</f>
        <v>0</v>
      </c>
      <c r="BF94" s="150">
        <f t="shared" ref="BF94:BF99" si="1">IF(U94="snížená",N94,0)</f>
        <v>0</v>
      </c>
      <c r="BG94" s="150">
        <f t="shared" ref="BG94:BG99" si="2">IF(U94="zákl. přenesená",N94,0)</f>
        <v>0</v>
      </c>
      <c r="BH94" s="150">
        <f t="shared" ref="BH94:BH99" si="3">IF(U94="sníž. přenesená",N94,0)</f>
        <v>0</v>
      </c>
      <c r="BI94" s="150">
        <f t="shared" ref="BI94:BI99" si="4">IF(U94="nulová",N94,0)</f>
        <v>0</v>
      </c>
      <c r="BJ94" s="149" t="s">
        <v>88</v>
      </c>
      <c r="BK94" s="148"/>
      <c r="BL94" s="148"/>
      <c r="BM94" s="148"/>
    </row>
    <row r="95" spans="2:65" s="1" customFormat="1" ht="18" customHeight="1">
      <c r="B95" s="142"/>
      <c r="C95" s="143"/>
      <c r="D95" s="261" t="s">
        <v>155</v>
      </c>
      <c r="E95" s="281"/>
      <c r="F95" s="281"/>
      <c r="G95" s="281"/>
      <c r="H95" s="281"/>
      <c r="I95" s="143"/>
      <c r="J95" s="143"/>
      <c r="K95" s="143"/>
      <c r="L95" s="143"/>
      <c r="M95" s="143"/>
      <c r="N95" s="263">
        <f>ROUND(N89*T95,2)</f>
        <v>0</v>
      </c>
      <c r="O95" s="282"/>
      <c r="P95" s="282"/>
      <c r="Q95" s="282"/>
      <c r="R95" s="145"/>
      <c r="S95" s="143"/>
      <c r="T95" s="146"/>
      <c r="U95" s="147" t="s">
        <v>45</v>
      </c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9" t="s">
        <v>123</v>
      </c>
      <c r="AZ95" s="148"/>
      <c r="BA95" s="148"/>
      <c r="BB95" s="148"/>
      <c r="BC95" s="148"/>
      <c r="BD95" s="148"/>
      <c r="BE95" s="150">
        <f t="shared" si="0"/>
        <v>0</v>
      </c>
      <c r="BF95" s="150">
        <f t="shared" si="1"/>
        <v>0</v>
      </c>
      <c r="BG95" s="150">
        <f t="shared" si="2"/>
        <v>0</v>
      </c>
      <c r="BH95" s="150">
        <f t="shared" si="3"/>
        <v>0</v>
      </c>
      <c r="BI95" s="150">
        <f t="shared" si="4"/>
        <v>0</v>
      </c>
      <c r="BJ95" s="149" t="s">
        <v>88</v>
      </c>
      <c r="BK95" s="148"/>
      <c r="BL95" s="148"/>
      <c r="BM95" s="148"/>
    </row>
    <row r="96" spans="2:65" s="1" customFormat="1" ht="18" customHeight="1">
      <c r="B96" s="142"/>
      <c r="C96" s="143"/>
      <c r="D96" s="261" t="s">
        <v>156</v>
      </c>
      <c r="E96" s="281"/>
      <c r="F96" s="281"/>
      <c r="G96" s="281"/>
      <c r="H96" s="281"/>
      <c r="I96" s="143"/>
      <c r="J96" s="143"/>
      <c r="K96" s="143"/>
      <c r="L96" s="143"/>
      <c r="M96" s="143"/>
      <c r="N96" s="263">
        <f>ROUND(N89*T96,2)</f>
        <v>0</v>
      </c>
      <c r="O96" s="282"/>
      <c r="P96" s="282"/>
      <c r="Q96" s="282"/>
      <c r="R96" s="145"/>
      <c r="S96" s="143"/>
      <c r="T96" s="146"/>
      <c r="U96" s="147" t="s">
        <v>45</v>
      </c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9" t="s">
        <v>123</v>
      </c>
      <c r="AZ96" s="148"/>
      <c r="BA96" s="148"/>
      <c r="BB96" s="148"/>
      <c r="BC96" s="148"/>
      <c r="BD96" s="148"/>
      <c r="BE96" s="150">
        <f t="shared" si="0"/>
        <v>0</v>
      </c>
      <c r="BF96" s="150">
        <f t="shared" si="1"/>
        <v>0</v>
      </c>
      <c r="BG96" s="150">
        <f t="shared" si="2"/>
        <v>0</v>
      </c>
      <c r="BH96" s="150">
        <f t="shared" si="3"/>
        <v>0</v>
      </c>
      <c r="BI96" s="150">
        <f t="shared" si="4"/>
        <v>0</v>
      </c>
      <c r="BJ96" s="149" t="s">
        <v>88</v>
      </c>
      <c r="BK96" s="148"/>
      <c r="BL96" s="148"/>
      <c r="BM96" s="148"/>
    </row>
    <row r="97" spans="2:65" s="1" customFormat="1" ht="18" customHeight="1">
      <c r="B97" s="142"/>
      <c r="C97" s="143"/>
      <c r="D97" s="261" t="s">
        <v>157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ROUND(N89*T97,2)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si="0"/>
        <v>0</v>
      </c>
      <c r="BF97" s="150">
        <f t="shared" si="1"/>
        <v>0</v>
      </c>
      <c r="BG97" s="150">
        <f t="shared" si="2"/>
        <v>0</v>
      </c>
      <c r="BH97" s="150">
        <f t="shared" si="3"/>
        <v>0</v>
      </c>
      <c r="BI97" s="150">
        <f t="shared" si="4"/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158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144" t="s">
        <v>159</v>
      </c>
      <c r="E99" s="143"/>
      <c r="F99" s="143"/>
      <c r="G99" s="143"/>
      <c r="H99" s="143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51"/>
      <c r="U99" s="152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160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1"/>
    </row>
    <row r="101" spans="2:65" s="1" customFormat="1" ht="29.25" customHeight="1">
      <c r="B101" s="39"/>
      <c r="C101" s="124" t="s">
        <v>134</v>
      </c>
      <c r="D101" s="125"/>
      <c r="E101" s="125"/>
      <c r="F101" s="125"/>
      <c r="G101" s="125"/>
      <c r="H101" s="125"/>
      <c r="I101" s="125"/>
      <c r="J101" s="125"/>
      <c r="K101" s="125"/>
      <c r="L101" s="258">
        <f>ROUND(SUM(N89+N93),2)</f>
        <v>0</v>
      </c>
      <c r="M101" s="258"/>
      <c r="N101" s="258"/>
      <c r="O101" s="258"/>
      <c r="P101" s="258"/>
      <c r="Q101" s="258"/>
      <c r="R101" s="41"/>
    </row>
    <row r="102" spans="2:65" s="1" customFormat="1" ht="6.9" customHeight="1"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5"/>
    </row>
    <row r="106" spans="2:65" s="1" customFormat="1" ht="6.9" customHeight="1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8"/>
    </row>
    <row r="107" spans="2:65" s="1" customFormat="1" ht="36.9" customHeight="1">
      <c r="B107" s="39"/>
      <c r="C107" s="218" t="s">
        <v>161</v>
      </c>
      <c r="D107" s="266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  <c r="O107" s="266"/>
      <c r="P107" s="266"/>
      <c r="Q107" s="266"/>
      <c r="R107" s="41"/>
    </row>
    <row r="108" spans="2:65" s="1" customFormat="1" ht="6.9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1"/>
    </row>
    <row r="109" spans="2:65" s="1" customFormat="1" ht="30" customHeight="1">
      <c r="B109" s="39"/>
      <c r="C109" s="34" t="s">
        <v>19</v>
      </c>
      <c r="D109" s="40"/>
      <c r="E109" s="40"/>
      <c r="F109" s="264" t="str">
        <f>F6</f>
        <v>Rekonstrukce letního cvičiště v Lounech</v>
      </c>
      <c r="G109" s="265"/>
      <c r="H109" s="265"/>
      <c r="I109" s="265"/>
      <c r="J109" s="265"/>
      <c r="K109" s="265"/>
      <c r="L109" s="265"/>
      <c r="M109" s="265"/>
      <c r="N109" s="265"/>
      <c r="O109" s="265"/>
      <c r="P109" s="265"/>
      <c r="Q109" s="40"/>
      <c r="R109" s="41"/>
    </row>
    <row r="110" spans="2:65" ht="30" customHeight="1">
      <c r="B110" s="26"/>
      <c r="C110" s="34" t="s">
        <v>141</v>
      </c>
      <c r="D110" s="30"/>
      <c r="E110" s="30"/>
      <c r="F110" s="264" t="s">
        <v>262</v>
      </c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30"/>
      <c r="R110" s="27"/>
    </row>
    <row r="111" spans="2:65" s="1" customFormat="1" ht="36.9" customHeight="1">
      <c r="B111" s="39"/>
      <c r="C111" s="73" t="s">
        <v>263</v>
      </c>
      <c r="D111" s="40"/>
      <c r="E111" s="40"/>
      <c r="F111" s="238" t="str">
        <f>F8</f>
        <v>B - B-Dětské hřiště s PUR plochou</v>
      </c>
      <c r="G111" s="266"/>
      <c r="H111" s="266"/>
      <c r="I111" s="266"/>
      <c r="J111" s="266"/>
      <c r="K111" s="266"/>
      <c r="L111" s="266"/>
      <c r="M111" s="266"/>
      <c r="N111" s="266"/>
      <c r="O111" s="266"/>
      <c r="P111" s="266"/>
      <c r="Q111" s="40"/>
      <c r="R111" s="41"/>
    </row>
    <row r="112" spans="2:65" s="1" customFormat="1" ht="6.9" customHeight="1"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</row>
    <row r="113" spans="2:65" s="1" customFormat="1" ht="18" customHeight="1">
      <c r="B113" s="39"/>
      <c r="C113" s="34" t="s">
        <v>23</v>
      </c>
      <c r="D113" s="40"/>
      <c r="E113" s="40"/>
      <c r="F113" s="32" t="str">
        <f>F10</f>
        <v>Louny</v>
      </c>
      <c r="G113" s="40"/>
      <c r="H113" s="40"/>
      <c r="I113" s="40"/>
      <c r="J113" s="40"/>
      <c r="K113" s="34" t="s">
        <v>25</v>
      </c>
      <c r="L113" s="40"/>
      <c r="M113" s="268" t="str">
        <f>IF(O10="","",O10)</f>
        <v>24. 11. 2017</v>
      </c>
      <c r="N113" s="268"/>
      <c r="O113" s="268"/>
      <c r="P113" s="268"/>
      <c r="Q113" s="40"/>
      <c r="R113" s="41"/>
    </row>
    <row r="114" spans="2:65" s="1" customFormat="1" ht="6.9" customHeight="1"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1"/>
    </row>
    <row r="115" spans="2:65" s="1" customFormat="1" ht="13.2">
      <c r="B115" s="39"/>
      <c r="C115" s="34" t="s">
        <v>27</v>
      </c>
      <c r="D115" s="40"/>
      <c r="E115" s="40"/>
      <c r="F115" s="32" t="str">
        <f>E13</f>
        <v>Město Louny Mírové náměstí 44023 Louny</v>
      </c>
      <c r="G115" s="40"/>
      <c r="H115" s="40"/>
      <c r="I115" s="40"/>
      <c r="J115" s="40"/>
      <c r="K115" s="34" t="s">
        <v>34</v>
      </c>
      <c r="L115" s="40"/>
      <c r="M115" s="222" t="str">
        <f>E19</f>
        <v>Pitter design, s.r.o.Pardubice</v>
      </c>
      <c r="N115" s="222"/>
      <c r="O115" s="222"/>
      <c r="P115" s="222"/>
      <c r="Q115" s="222"/>
      <c r="R115" s="41"/>
    </row>
    <row r="116" spans="2:65" s="1" customFormat="1" ht="14.4" customHeight="1">
      <c r="B116" s="39"/>
      <c r="C116" s="34" t="s">
        <v>32</v>
      </c>
      <c r="D116" s="40"/>
      <c r="E116" s="40"/>
      <c r="F116" s="32" t="str">
        <f>IF(E16="","",E16)</f>
        <v>Vyplň údaj</v>
      </c>
      <c r="G116" s="40"/>
      <c r="H116" s="40"/>
      <c r="I116" s="40"/>
      <c r="J116" s="40"/>
      <c r="K116" s="34" t="s">
        <v>38</v>
      </c>
      <c r="L116" s="40"/>
      <c r="M116" s="222" t="str">
        <f>E22</f>
        <v xml:space="preserve"> </v>
      </c>
      <c r="N116" s="222"/>
      <c r="O116" s="222"/>
      <c r="P116" s="222"/>
      <c r="Q116" s="222"/>
      <c r="R116" s="41"/>
    </row>
    <row r="117" spans="2:65" s="1" customFormat="1" ht="10.35" customHeight="1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</row>
    <row r="118" spans="2:65" s="9" customFormat="1" ht="29.25" customHeight="1">
      <c r="B118" s="153"/>
      <c r="C118" s="154" t="s">
        <v>162</v>
      </c>
      <c r="D118" s="155" t="s">
        <v>163</v>
      </c>
      <c r="E118" s="155" t="s">
        <v>62</v>
      </c>
      <c r="F118" s="283" t="s">
        <v>164</v>
      </c>
      <c r="G118" s="283"/>
      <c r="H118" s="283"/>
      <c r="I118" s="283"/>
      <c r="J118" s="155" t="s">
        <v>165</v>
      </c>
      <c r="K118" s="155" t="s">
        <v>166</v>
      </c>
      <c r="L118" s="284" t="s">
        <v>167</v>
      </c>
      <c r="M118" s="284"/>
      <c r="N118" s="283" t="s">
        <v>146</v>
      </c>
      <c r="O118" s="283"/>
      <c r="P118" s="283"/>
      <c r="Q118" s="285"/>
      <c r="R118" s="156"/>
      <c r="T118" s="80" t="s">
        <v>168</v>
      </c>
      <c r="U118" s="81" t="s">
        <v>44</v>
      </c>
      <c r="V118" s="81" t="s">
        <v>169</v>
      </c>
      <c r="W118" s="81" t="s">
        <v>170</v>
      </c>
      <c r="X118" s="81" t="s">
        <v>171</v>
      </c>
      <c r="Y118" s="81" t="s">
        <v>172</v>
      </c>
      <c r="Z118" s="81" t="s">
        <v>173</v>
      </c>
      <c r="AA118" s="82" t="s">
        <v>174</v>
      </c>
    </row>
    <row r="119" spans="2:65" s="1" customFormat="1" ht="29.25" customHeight="1">
      <c r="B119" s="39"/>
      <c r="C119" s="84" t="s">
        <v>143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300">
        <f>BK119</f>
        <v>0</v>
      </c>
      <c r="O119" s="301"/>
      <c r="P119" s="301"/>
      <c r="Q119" s="301"/>
      <c r="R119" s="41"/>
      <c r="T119" s="83"/>
      <c r="U119" s="55"/>
      <c r="V119" s="55"/>
      <c r="W119" s="157">
        <f>W120+W142</f>
        <v>0</v>
      </c>
      <c r="X119" s="55"/>
      <c r="Y119" s="157">
        <f>Y120+Y142</f>
        <v>0</v>
      </c>
      <c r="Z119" s="55"/>
      <c r="AA119" s="158">
        <f>AA120+AA142</f>
        <v>0</v>
      </c>
      <c r="AT119" s="22" t="s">
        <v>79</v>
      </c>
      <c r="AU119" s="22" t="s">
        <v>148</v>
      </c>
      <c r="BK119" s="159">
        <f>BK120+BK142</f>
        <v>0</v>
      </c>
    </row>
    <row r="120" spans="2:65" s="10" customFormat="1" ht="37.35" customHeight="1">
      <c r="B120" s="160"/>
      <c r="C120" s="161"/>
      <c r="D120" s="162" t="s">
        <v>149</v>
      </c>
      <c r="E120" s="162"/>
      <c r="F120" s="162"/>
      <c r="G120" s="162"/>
      <c r="H120" s="162"/>
      <c r="I120" s="162"/>
      <c r="J120" s="162"/>
      <c r="K120" s="162"/>
      <c r="L120" s="162"/>
      <c r="M120" s="162"/>
      <c r="N120" s="302">
        <f>BK120</f>
        <v>0</v>
      </c>
      <c r="O120" s="278"/>
      <c r="P120" s="278"/>
      <c r="Q120" s="278"/>
      <c r="R120" s="163"/>
      <c r="T120" s="164"/>
      <c r="U120" s="161"/>
      <c r="V120" s="161"/>
      <c r="W120" s="165">
        <f>W121</f>
        <v>0</v>
      </c>
      <c r="X120" s="161"/>
      <c r="Y120" s="165">
        <f>Y121</f>
        <v>0</v>
      </c>
      <c r="Z120" s="161"/>
      <c r="AA120" s="166">
        <f>AA121</f>
        <v>0</v>
      </c>
      <c r="AR120" s="167" t="s">
        <v>88</v>
      </c>
      <c r="AT120" s="168" t="s">
        <v>79</v>
      </c>
      <c r="AU120" s="168" t="s">
        <v>80</v>
      </c>
      <c r="AY120" s="167" t="s">
        <v>175</v>
      </c>
      <c r="BK120" s="169">
        <f>BK121</f>
        <v>0</v>
      </c>
    </row>
    <row r="121" spans="2:65" s="10" customFormat="1" ht="19.95" customHeight="1">
      <c r="B121" s="160"/>
      <c r="C121" s="161"/>
      <c r="D121" s="170" t="s">
        <v>151</v>
      </c>
      <c r="E121" s="170"/>
      <c r="F121" s="170"/>
      <c r="G121" s="170"/>
      <c r="H121" s="170"/>
      <c r="I121" s="170"/>
      <c r="J121" s="170"/>
      <c r="K121" s="170"/>
      <c r="L121" s="170"/>
      <c r="M121" s="170"/>
      <c r="N121" s="303">
        <f>BK121</f>
        <v>0</v>
      </c>
      <c r="O121" s="304"/>
      <c r="P121" s="304"/>
      <c r="Q121" s="304"/>
      <c r="R121" s="163"/>
      <c r="T121" s="164"/>
      <c r="U121" s="161"/>
      <c r="V121" s="161"/>
      <c r="W121" s="165">
        <f>SUM(W122:W141)</f>
        <v>0</v>
      </c>
      <c r="X121" s="161"/>
      <c r="Y121" s="165">
        <f>SUM(Y122:Y141)</f>
        <v>0</v>
      </c>
      <c r="Z121" s="161"/>
      <c r="AA121" s="166">
        <f>SUM(AA122:AA141)</f>
        <v>0</v>
      </c>
      <c r="AR121" s="167" t="s">
        <v>88</v>
      </c>
      <c r="AT121" s="168" t="s">
        <v>79</v>
      </c>
      <c r="AU121" s="168" t="s">
        <v>88</v>
      </c>
      <c r="AY121" s="167" t="s">
        <v>175</v>
      </c>
      <c r="BK121" s="169">
        <f>SUM(BK122:BK141)</f>
        <v>0</v>
      </c>
    </row>
    <row r="122" spans="2:65" s="1" customFormat="1" ht="44.25" customHeight="1">
      <c r="B122" s="142"/>
      <c r="C122" s="171" t="s">
        <v>88</v>
      </c>
      <c r="D122" s="171" t="s">
        <v>117</v>
      </c>
      <c r="E122" s="172" t="s">
        <v>509</v>
      </c>
      <c r="F122" s="286" t="s">
        <v>510</v>
      </c>
      <c r="G122" s="286"/>
      <c r="H122" s="286"/>
      <c r="I122" s="286"/>
      <c r="J122" s="173" t="s">
        <v>178</v>
      </c>
      <c r="K122" s="174">
        <v>404</v>
      </c>
      <c r="L122" s="287">
        <v>0</v>
      </c>
      <c r="M122" s="287"/>
      <c r="N122" s="288">
        <f t="shared" ref="N122:N141" si="5">ROUND(L122*K122,2)</f>
        <v>0</v>
      </c>
      <c r="O122" s="288"/>
      <c r="P122" s="288"/>
      <c r="Q122" s="288"/>
      <c r="R122" s="145"/>
      <c r="T122" s="175" t="s">
        <v>5</v>
      </c>
      <c r="U122" s="48" t="s">
        <v>45</v>
      </c>
      <c r="V122" s="40"/>
      <c r="W122" s="176">
        <f t="shared" ref="W122:W141" si="6">V122*K122</f>
        <v>0</v>
      </c>
      <c r="X122" s="176">
        <v>0</v>
      </c>
      <c r="Y122" s="176">
        <f t="shared" ref="Y122:Y141" si="7">X122*K122</f>
        <v>0</v>
      </c>
      <c r="Z122" s="176">
        <v>0</v>
      </c>
      <c r="AA122" s="177">
        <f t="shared" ref="AA122:AA141" si="8">Z122*K122</f>
        <v>0</v>
      </c>
      <c r="AR122" s="22" t="s">
        <v>179</v>
      </c>
      <c r="AT122" s="22" t="s">
        <v>117</v>
      </c>
      <c r="AU122" s="22" t="s">
        <v>95</v>
      </c>
      <c r="AY122" s="22" t="s">
        <v>175</v>
      </c>
      <c r="BE122" s="118">
        <f t="shared" ref="BE122:BE141" si="9">IF(U122="základní",N122,0)</f>
        <v>0</v>
      </c>
      <c r="BF122" s="118">
        <f t="shared" ref="BF122:BF141" si="10">IF(U122="snížená",N122,0)</f>
        <v>0</v>
      </c>
      <c r="BG122" s="118">
        <f t="shared" ref="BG122:BG141" si="11">IF(U122="zákl. přenesená",N122,0)</f>
        <v>0</v>
      </c>
      <c r="BH122" s="118">
        <f t="shared" ref="BH122:BH141" si="12">IF(U122="sníž. přenesená",N122,0)</f>
        <v>0</v>
      </c>
      <c r="BI122" s="118">
        <f t="shared" ref="BI122:BI141" si="13">IF(U122="nulová",N122,0)</f>
        <v>0</v>
      </c>
      <c r="BJ122" s="22" t="s">
        <v>88</v>
      </c>
      <c r="BK122" s="118">
        <f t="shared" ref="BK122:BK141" si="14">ROUND(L122*K122,2)</f>
        <v>0</v>
      </c>
      <c r="BL122" s="22" t="s">
        <v>179</v>
      </c>
      <c r="BM122" s="22" t="s">
        <v>511</v>
      </c>
    </row>
    <row r="123" spans="2:65" s="1" customFormat="1" ht="44.25" customHeight="1">
      <c r="B123" s="142"/>
      <c r="C123" s="171" t="s">
        <v>95</v>
      </c>
      <c r="D123" s="171" t="s">
        <v>117</v>
      </c>
      <c r="E123" s="172" t="s">
        <v>512</v>
      </c>
      <c r="F123" s="286" t="s">
        <v>513</v>
      </c>
      <c r="G123" s="286"/>
      <c r="H123" s="286"/>
      <c r="I123" s="286"/>
      <c r="J123" s="173" t="s">
        <v>199</v>
      </c>
      <c r="K123" s="174">
        <v>56</v>
      </c>
      <c r="L123" s="287">
        <v>0</v>
      </c>
      <c r="M123" s="287"/>
      <c r="N123" s="288">
        <f t="shared" si="5"/>
        <v>0</v>
      </c>
      <c r="O123" s="288"/>
      <c r="P123" s="288"/>
      <c r="Q123" s="288"/>
      <c r="R123" s="145"/>
      <c r="T123" s="175" t="s">
        <v>5</v>
      </c>
      <c r="U123" s="48" t="s">
        <v>45</v>
      </c>
      <c r="V123" s="40"/>
      <c r="W123" s="176">
        <f t="shared" si="6"/>
        <v>0</v>
      </c>
      <c r="X123" s="176">
        <v>0</v>
      </c>
      <c r="Y123" s="176">
        <f t="shared" si="7"/>
        <v>0</v>
      </c>
      <c r="Z123" s="176">
        <v>0</v>
      </c>
      <c r="AA123" s="177">
        <f t="shared" si="8"/>
        <v>0</v>
      </c>
      <c r="AR123" s="22" t="s">
        <v>179</v>
      </c>
      <c r="AT123" s="22" t="s">
        <v>117</v>
      </c>
      <c r="AU123" s="22" t="s">
        <v>95</v>
      </c>
      <c r="AY123" s="22" t="s">
        <v>175</v>
      </c>
      <c r="BE123" s="118">
        <f t="shared" si="9"/>
        <v>0</v>
      </c>
      <c r="BF123" s="118">
        <f t="shared" si="10"/>
        <v>0</v>
      </c>
      <c r="BG123" s="118">
        <f t="shared" si="11"/>
        <v>0</v>
      </c>
      <c r="BH123" s="118">
        <f t="shared" si="12"/>
        <v>0</v>
      </c>
      <c r="BI123" s="118">
        <f t="shared" si="13"/>
        <v>0</v>
      </c>
      <c r="BJ123" s="22" t="s">
        <v>88</v>
      </c>
      <c r="BK123" s="118">
        <f t="shared" si="14"/>
        <v>0</v>
      </c>
      <c r="BL123" s="22" t="s">
        <v>179</v>
      </c>
      <c r="BM123" s="22" t="s">
        <v>514</v>
      </c>
    </row>
    <row r="124" spans="2:65" s="1" customFormat="1" ht="31.5" customHeight="1">
      <c r="B124" s="142"/>
      <c r="C124" s="171" t="s">
        <v>190</v>
      </c>
      <c r="D124" s="171" t="s">
        <v>117</v>
      </c>
      <c r="E124" s="172" t="s">
        <v>515</v>
      </c>
      <c r="F124" s="286" t="s">
        <v>516</v>
      </c>
      <c r="G124" s="286"/>
      <c r="H124" s="286"/>
      <c r="I124" s="286"/>
      <c r="J124" s="173" t="s">
        <v>517</v>
      </c>
      <c r="K124" s="174">
        <v>1</v>
      </c>
      <c r="L124" s="287">
        <v>0</v>
      </c>
      <c r="M124" s="287"/>
      <c r="N124" s="288">
        <f t="shared" si="5"/>
        <v>0</v>
      </c>
      <c r="O124" s="288"/>
      <c r="P124" s="288"/>
      <c r="Q124" s="288"/>
      <c r="R124" s="145"/>
      <c r="T124" s="175" t="s">
        <v>5</v>
      </c>
      <c r="U124" s="48" t="s">
        <v>45</v>
      </c>
      <c r="V124" s="40"/>
      <c r="W124" s="176">
        <f t="shared" si="6"/>
        <v>0</v>
      </c>
      <c r="X124" s="176">
        <v>0</v>
      </c>
      <c r="Y124" s="176">
        <f t="shared" si="7"/>
        <v>0</v>
      </c>
      <c r="Z124" s="176">
        <v>0</v>
      </c>
      <c r="AA124" s="177">
        <f t="shared" si="8"/>
        <v>0</v>
      </c>
      <c r="AR124" s="22" t="s">
        <v>179</v>
      </c>
      <c r="AT124" s="22" t="s">
        <v>117</v>
      </c>
      <c r="AU124" s="22" t="s">
        <v>95</v>
      </c>
      <c r="AY124" s="22" t="s">
        <v>175</v>
      </c>
      <c r="BE124" s="118">
        <f t="shared" si="9"/>
        <v>0</v>
      </c>
      <c r="BF124" s="118">
        <f t="shared" si="10"/>
        <v>0</v>
      </c>
      <c r="BG124" s="118">
        <f t="shared" si="11"/>
        <v>0</v>
      </c>
      <c r="BH124" s="118">
        <f t="shared" si="12"/>
        <v>0</v>
      </c>
      <c r="BI124" s="118">
        <f t="shared" si="13"/>
        <v>0</v>
      </c>
      <c r="BJ124" s="22" t="s">
        <v>88</v>
      </c>
      <c r="BK124" s="118">
        <f t="shared" si="14"/>
        <v>0</v>
      </c>
      <c r="BL124" s="22" t="s">
        <v>179</v>
      </c>
      <c r="BM124" s="22" t="s">
        <v>518</v>
      </c>
    </row>
    <row r="125" spans="2:65" s="1" customFormat="1" ht="31.5" customHeight="1">
      <c r="B125" s="142"/>
      <c r="C125" s="171" t="s">
        <v>179</v>
      </c>
      <c r="D125" s="171" t="s">
        <v>117</v>
      </c>
      <c r="E125" s="172" t="s">
        <v>519</v>
      </c>
      <c r="F125" s="286" t="s">
        <v>520</v>
      </c>
      <c r="G125" s="286"/>
      <c r="H125" s="286"/>
      <c r="I125" s="286"/>
      <c r="J125" s="173" t="s">
        <v>208</v>
      </c>
      <c r="K125" s="174">
        <v>2.9</v>
      </c>
      <c r="L125" s="287">
        <v>0</v>
      </c>
      <c r="M125" s="287"/>
      <c r="N125" s="288">
        <f t="shared" si="5"/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 t="shared" si="6"/>
        <v>0</v>
      </c>
      <c r="X125" s="176">
        <v>0</v>
      </c>
      <c r="Y125" s="176">
        <f t="shared" si="7"/>
        <v>0</v>
      </c>
      <c r="Z125" s="176">
        <v>0</v>
      </c>
      <c r="AA125" s="177">
        <f t="shared" si="8"/>
        <v>0</v>
      </c>
      <c r="AR125" s="22" t="s">
        <v>179</v>
      </c>
      <c r="AT125" s="22" t="s">
        <v>117</v>
      </c>
      <c r="AU125" s="22" t="s">
        <v>95</v>
      </c>
      <c r="AY125" s="22" t="s">
        <v>175</v>
      </c>
      <c r="BE125" s="118">
        <f t="shared" si="9"/>
        <v>0</v>
      </c>
      <c r="BF125" s="118">
        <f t="shared" si="10"/>
        <v>0</v>
      </c>
      <c r="BG125" s="118">
        <f t="shared" si="11"/>
        <v>0</v>
      </c>
      <c r="BH125" s="118">
        <f t="shared" si="12"/>
        <v>0</v>
      </c>
      <c r="BI125" s="118">
        <f t="shared" si="13"/>
        <v>0</v>
      </c>
      <c r="BJ125" s="22" t="s">
        <v>88</v>
      </c>
      <c r="BK125" s="118">
        <f t="shared" si="14"/>
        <v>0</v>
      </c>
      <c r="BL125" s="22" t="s">
        <v>179</v>
      </c>
      <c r="BM125" s="22" t="s">
        <v>521</v>
      </c>
    </row>
    <row r="126" spans="2:65" s="1" customFormat="1" ht="44.25" customHeight="1">
      <c r="B126" s="142"/>
      <c r="C126" s="171" t="s">
        <v>201</v>
      </c>
      <c r="D126" s="171" t="s">
        <v>117</v>
      </c>
      <c r="E126" s="172" t="s">
        <v>522</v>
      </c>
      <c r="F126" s="286" t="s">
        <v>523</v>
      </c>
      <c r="G126" s="286"/>
      <c r="H126" s="286"/>
      <c r="I126" s="286"/>
      <c r="J126" s="173" t="s">
        <v>178</v>
      </c>
      <c r="K126" s="174">
        <v>404</v>
      </c>
      <c r="L126" s="287">
        <v>0</v>
      </c>
      <c r="M126" s="287"/>
      <c r="N126" s="288">
        <f t="shared" si="5"/>
        <v>0</v>
      </c>
      <c r="O126" s="288"/>
      <c r="P126" s="288"/>
      <c r="Q126" s="288"/>
      <c r="R126" s="145"/>
      <c r="T126" s="175" t="s">
        <v>5</v>
      </c>
      <c r="U126" s="48" t="s">
        <v>45</v>
      </c>
      <c r="V126" s="40"/>
      <c r="W126" s="176">
        <f t="shared" si="6"/>
        <v>0</v>
      </c>
      <c r="X126" s="176">
        <v>0</v>
      </c>
      <c r="Y126" s="176">
        <f t="shared" si="7"/>
        <v>0</v>
      </c>
      <c r="Z126" s="176">
        <v>0</v>
      </c>
      <c r="AA126" s="177">
        <f t="shared" si="8"/>
        <v>0</v>
      </c>
      <c r="AR126" s="22" t="s">
        <v>179</v>
      </c>
      <c r="AT126" s="22" t="s">
        <v>117</v>
      </c>
      <c r="AU126" s="22" t="s">
        <v>95</v>
      </c>
      <c r="AY126" s="22" t="s">
        <v>175</v>
      </c>
      <c r="BE126" s="118">
        <f t="shared" si="9"/>
        <v>0</v>
      </c>
      <c r="BF126" s="118">
        <f t="shared" si="10"/>
        <v>0</v>
      </c>
      <c r="BG126" s="118">
        <f t="shared" si="11"/>
        <v>0</v>
      </c>
      <c r="BH126" s="118">
        <f t="shared" si="12"/>
        <v>0</v>
      </c>
      <c r="BI126" s="118">
        <f t="shared" si="13"/>
        <v>0</v>
      </c>
      <c r="BJ126" s="22" t="s">
        <v>88</v>
      </c>
      <c r="BK126" s="118">
        <f t="shared" si="14"/>
        <v>0</v>
      </c>
      <c r="BL126" s="22" t="s">
        <v>179</v>
      </c>
      <c r="BM126" s="22" t="s">
        <v>524</v>
      </c>
    </row>
    <row r="127" spans="2:65" s="1" customFormat="1" ht="31.5" customHeight="1">
      <c r="B127" s="142"/>
      <c r="C127" s="171" t="s">
        <v>205</v>
      </c>
      <c r="D127" s="171" t="s">
        <v>117</v>
      </c>
      <c r="E127" s="172" t="s">
        <v>525</v>
      </c>
      <c r="F127" s="286" t="s">
        <v>526</v>
      </c>
      <c r="G127" s="286"/>
      <c r="H127" s="286"/>
      <c r="I127" s="286"/>
      <c r="J127" s="173" t="s">
        <v>527</v>
      </c>
      <c r="K127" s="174">
        <v>1</v>
      </c>
      <c r="L127" s="287">
        <v>0</v>
      </c>
      <c r="M127" s="287"/>
      <c r="N127" s="288">
        <f t="shared" si="5"/>
        <v>0</v>
      </c>
      <c r="O127" s="288"/>
      <c r="P127" s="288"/>
      <c r="Q127" s="288"/>
      <c r="R127" s="145"/>
      <c r="T127" s="175" t="s">
        <v>5</v>
      </c>
      <c r="U127" s="48" t="s">
        <v>45</v>
      </c>
      <c r="V127" s="40"/>
      <c r="W127" s="176">
        <f t="shared" si="6"/>
        <v>0</v>
      </c>
      <c r="X127" s="176">
        <v>0</v>
      </c>
      <c r="Y127" s="176">
        <f t="shared" si="7"/>
        <v>0</v>
      </c>
      <c r="Z127" s="176">
        <v>0</v>
      </c>
      <c r="AA127" s="177">
        <f t="shared" si="8"/>
        <v>0</v>
      </c>
      <c r="AR127" s="22" t="s">
        <v>179</v>
      </c>
      <c r="AT127" s="22" t="s">
        <v>117</v>
      </c>
      <c r="AU127" s="22" t="s">
        <v>95</v>
      </c>
      <c r="AY127" s="22" t="s">
        <v>175</v>
      </c>
      <c r="BE127" s="118">
        <f t="shared" si="9"/>
        <v>0</v>
      </c>
      <c r="BF127" s="118">
        <f t="shared" si="10"/>
        <v>0</v>
      </c>
      <c r="BG127" s="118">
        <f t="shared" si="11"/>
        <v>0</v>
      </c>
      <c r="BH127" s="118">
        <f t="shared" si="12"/>
        <v>0</v>
      </c>
      <c r="BI127" s="118">
        <f t="shared" si="13"/>
        <v>0</v>
      </c>
      <c r="BJ127" s="22" t="s">
        <v>88</v>
      </c>
      <c r="BK127" s="118">
        <f t="shared" si="14"/>
        <v>0</v>
      </c>
      <c r="BL127" s="22" t="s">
        <v>179</v>
      </c>
      <c r="BM127" s="22" t="s">
        <v>528</v>
      </c>
    </row>
    <row r="128" spans="2:65" s="1" customFormat="1" ht="31.5" customHeight="1">
      <c r="B128" s="142"/>
      <c r="C128" s="171" t="s">
        <v>213</v>
      </c>
      <c r="D128" s="171" t="s">
        <v>117</v>
      </c>
      <c r="E128" s="172" t="s">
        <v>529</v>
      </c>
      <c r="F128" s="286" t="s">
        <v>530</v>
      </c>
      <c r="G128" s="286"/>
      <c r="H128" s="286"/>
      <c r="I128" s="286"/>
      <c r="J128" s="173" t="s">
        <v>531</v>
      </c>
      <c r="K128" s="174">
        <v>1</v>
      </c>
      <c r="L128" s="287">
        <v>0</v>
      </c>
      <c r="M128" s="287"/>
      <c r="N128" s="288">
        <f t="shared" si="5"/>
        <v>0</v>
      </c>
      <c r="O128" s="288"/>
      <c r="P128" s="288"/>
      <c r="Q128" s="288"/>
      <c r="R128" s="145"/>
      <c r="T128" s="175" t="s">
        <v>5</v>
      </c>
      <c r="U128" s="48" t="s">
        <v>45</v>
      </c>
      <c r="V128" s="40"/>
      <c r="W128" s="176">
        <f t="shared" si="6"/>
        <v>0</v>
      </c>
      <c r="X128" s="176">
        <v>0</v>
      </c>
      <c r="Y128" s="176">
        <f t="shared" si="7"/>
        <v>0</v>
      </c>
      <c r="Z128" s="176">
        <v>0</v>
      </c>
      <c r="AA128" s="177">
        <f t="shared" si="8"/>
        <v>0</v>
      </c>
      <c r="AR128" s="22" t="s">
        <v>179</v>
      </c>
      <c r="AT128" s="22" t="s">
        <v>117</v>
      </c>
      <c r="AU128" s="22" t="s">
        <v>95</v>
      </c>
      <c r="AY128" s="22" t="s">
        <v>175</v>
      </c>
      <c r="BE128" s="118">
        <f t="shared" si="9"/>
        <v>0</v>
      </c>
      <c r="BF128" s="118">
        <f t="shared" si="10"/>
        <v>0</v>
      </c>
      <c r="BG128" s="118">
        <f t="shared" si="11"/>
        <v>0</v>
      </c>
      <c r="BH128" s="118">
        <f t="shared" si="12"/>
        <v>0</v>
      </c>
      <c r="BI128" s="118">
        <f t="shared" si="13"/>
        <v>0</v>
      </c>
      <c r="BJ128" s="22" t="s">
        <v>88</v>
      </c>
      <c r="BK128" s="118">
        <f t="shared" si="14"/>
        <v>0</v>
      </c>
      <c r="BL128" s="22" t="s">
        <v>179</v>
      </c>
      <c r="BM128" s="22" t="s">
        <v>532</v>
      </c>
    </row>
    <row r="129" spans="2:65" s="1" customFormat="1" ht="31.5" customHeight="1">
      <c r="B129" s="142"/>
      <c r="C129" s="171" t="s">
        <v>218</v>
      </c>
      <c r="D129" s="171" t="s">
        <v>117</v>
      </c>
      <c r="E129" s="172" t="s">
        <v>533</v>
      </c>
      <c r="F129" s="286" t="s">
        <v>534</v>
      </c>
      <c r="G129" s="286"/>
      <c r="H129" s="286"/>
      <c r="I129" s="286"/>
      <c r="J129" s="173" t="s">
        <v>535</v>
      </c>
      <c r="K129" s="174">
        <v>2</v>
      </c>
      <c r="L129" s="287">
        <v>0</v>
      </c>
      <c r="M129" s="287"/>
      <c r="N129" s="288">
        <f t="shared" si="5"/>
        <v>0</v>
      </c>
      <c r="O129" s="288"/>
      <c r="P129" s="288"/>
      <c r="Q129" s="288"/>
      <c r="R129" s="145"/>
      <c r="T129" s="175" t="s">
        <v>5</v>
      </c>
      <c r="U129" s="48" t="s">
        <v>45</v>
      </c>
      <c r="V129" s="40"/>
      <c r="W129" s="176">
        <f t="shared" si="6"/>
        <v>0</v>
      </c>
      <c r="X129" s="176">
        <v>0</v>
      </c>
      <c r="Y129" s="176">
        <f t="shared" si="7"/>
        <v>0</v>
      </c>
      <c r="Z129" s="176">
        <v>0</v>
      </c>
      <c r="AA129" s="177">
        <f t="shared" si="8"/>
        <v>0</v>
      </c>
      <c r="AR129" s="22" t="s">
        <v>179</v>
      </c>
      <c r="AT129" s="22" t="s">
        <v>117</v>
      </c>
      <c r="AU129" s="22" t="s">
        <v>95</v>
      </c>
      <c r="AY129" s="22" t="s">
        <v>175</v>
      </c>
      <c r="BE129" s="118">
        <f t="shared" si="9"/>
        <v>0</v>
      </c>
      <c r="BF129" s="118">
        <f t="shared" si="10"/>
        <v>0</v>
      </c>
      <c r="BG129" s="118">
        <f t="shared" si="11"/>
        <v>0</v>
      </c>
      <c r="BH129" s="118">
        <f t="shared" si="12"/>
        <v>0</v>
      </c>
      <c r="BI129" s="118">
        <f t="shared" si="13"/>
        <v>0</v>
      </c>
      <c r="BJ129" s="22" t="s">
        <v>88</v>
      </c>
      <c r="BK129" s="118">
        <f t="shared" si="14"/>
        <v>0</v>
      </c>
      <c r="BL129" s="22" t="s">
        <v>179</v>
      </c>
      <c r="BM129" s="22" t="s">
        <v>536</v>
      </c>
    </row>
    <row r="130" spans="2:65" s="1" customFormat="1" ht="31.5" customHeight="1">
      <c r="B130" s="142"/>
      <c r="C130" s="171" t="s">
        <v>222</v>
      </c>
      <c r="D130" s="171" t="s">
        <v>117</v>
      </c>
      <c r="E130" s="172" t="s">
        <v>537</v>
      </c>
      <c r="F130" s="286" t="s">
        <v>538</v>
      </c>
      <c r="G130" s="286"/>
      <c r="H130" s="286"/>
      <c r="I130" s="286"/>
      <c r="J130" s="173" t="s">
        <v>531</v>
      </c>
      <c r="K130" s="174">
        <v>1</v>
      </c>
      <c r="L130" s="287">
        <v>0</v>
      </c>
      <c r="M130" s="287"/>
      <c r="N130" s="288">
        <f t="shared" si="5"/>
        <v>0</v>
      </c>
      <c r="O130" s="288"/>
      <c r="P130" s="288"/>
      <c r="Q130" s="288"/>
      <c r="R130" s="145"/>
      <c r="T130" s="175" t="s">
        <v>5</v>
      </c>
      <c r="U130" s="48" t="s">
        <v>45</v>
      </c>
      <c r="V130" s="40"/>
      <c r="W130" s="176">
        <f t="shared" si="6"/>
        <v>0</v>
      </c>
      <c r="X130" s="176">
        <v>0</v>
      </c>
      <c r="Y130" s="176">
        <f t="shared" si="7"/>
        <v>0</v>
      </c>
      <c r="Z130" s="176">
        <v>0</v>
      </c>
      <c r="AA130" s="177">
        <f t="shared" si="8"/>
        <v>0</v>
      </c>
      <c r="AR130" s="22" t="s">
        <v>179</v>
      </c>
      <c r="AT130" s="22" t="s">
        <v>117</v>
      </c>
      <c r="AU130" s="22" t="s">
        <v>95</v>
      </c>
      <c r="AY130" s="22" t="s">
        <v>175</v>
      </c>
      <c r="BE130" s="118">
        <f t="shared" si="9"/>
        <v>0</v>
      </c>
      <c r="BF130" s="118">
        <f t="shared" si="10"/>
        <v>0</v>
      </c>
      <c r="BG130" s="118">
        <f t="shared" si="11"/>
        <v>0</v>
      </c>
      <c r="BH130" s="118">
        <f t="shared" si="12"/>
        <v>0</v>
      </c>
      <c r="BI130" s="118">
        <f t="shared" si="13"/>
        <v>0</v>
      </c>
      <c r="BJ130" s="22" t="s">
        <v>88</v>
      </c>
      <c r="BK130" s="118">
        <f t="shared" si="14"/>
        <v>0</v>
      </c>
      <c r="BL130" s="22" t="s">
        <v>179</v>
      </c>
      <c r="BM130" s="22" t="s">
        <v>539</v>
      </c>
    </row>
    <row r="131" spans="2:65" s="1" customFormat="1" ht="31.5" customHeight="1">
      <c r="B131" s="142"/>
      <c r="C131" s="171" t="s">
        <v>226</v>
      </c>
      <c r="D131" s="171" t="s">
        <v>117</v>
      </c>
      <c r="E131" s="172" t="s">
        <v>540</v>
      </c>
      <c r="F131" s="286" t="s">
        <v>541</v>
      </c>
      <c r="G131" s="286"/>
      <c r="H131" s="286"/>
      <c r="I131" s="286"/>
      <c r="J131" s="173" t="s">
        <v>531</v>
      </c>
      <c r="K131" s="174">
        <v>1</v>
      </c>
      <c r="L131" s="287">
        <v>0</v>
      </c>
      <c r="M131" s="287"/>
      <c r="N131" s="288">
        <f t="shared" si="5"/>
        <v>0</v>
      </c>
      <c r="O131" s="288"/>
      <c r="P131" s="288"/>
      <c r="Q131" s="288"/>
      <c r="R131" s="145"/>
      <c r="T131" s="175" t="s">
        <v>5</v>
      </c>
      <c r="U131" s="48" t="s">
        <v>45</v>
      </c>
      <c r="V131" s="40"/>
      <c r="W131" s="176">
        <f t="shared" si="6"/>
        <v>0</v>
      </c>
      <c r="X131" s="176">
        <v>0</v>
      </c>
      <c r="Y131" s="176">
        <f t="shared" si="7"/>
        <v>0</v>
      </c>
      <c r="Z131" s="176">
        <v>0</v>
      </c>
      <c r="AA131" s="177">
        <f t="shared" si="8"/>
        <v>0</v>
      </c>
      <c r="AR131" s="22" t="s">
        <v>179</v>
      </c>
      <c r="AT131" s="22" t="s">
        <v>117</v>
      </c>
      <c r="AU131" s="22" t="s">
        <v>95</v>
      </c>
      <c r="AY131" s="22" t="s">
        <v>175</v>
      </c>
      <c r="BE131" s="118">
        <f t="shared" si="9"/>
        <v>0</v>
      </c>
      <c r="BF131" s="118">
        <f t="shared" si="10"/>
        <v>0</v>
      </c>
      <c r="BG131" s="118">
        <f t="shared" si="11"/>
        <v>0</v>
      </c>
      <c r="BH131" s="118">
        <f t="shared" si="12"/>
        <v>0</v>
      </c>
      <c r="BI131" s="118">
        <f t="shared" si="13"/>
        <v>0</v>
      </c>
      <c r="BJ131" s="22" t="s">
        <v>88</v>
      </c>
      <c r="BK131" s="118">
        <f t="shared" si="14"/>
        <v>0</v>
      </c>
      <c r="BL131" s="22" t="s">
        <v>179</v>
      </c>
      <c r="BM131" s="22" t="s">
        <v>542</v>
      </c>
    </row>
    <row r="132" spans="2:65" s="1" customFormat="1" ht="31.5" customHeight="1">
      <c r="B132" s="142"/>
      <c r="C132" s="171" t="s">
        <v>230</v>
      </c>
      <c r="D132" s="171" t="s">
        <v>117</v>
      </c>
      <c r="E132" s="172" t="s">
        <v>543</v>
      </c>
      <c r="F132" s="286" t="s">
        <v>544</v>
      </c>
      <c r="G132" s="286"/>
      <c r="H132" s="286"/>
      <c r="I132" s="286"/>
      <c r="J132" s="173" t="s">
        <v>531</v>
      </c>
      <c r="K132" s="174">
        <v>1</v>
      </c>
      <c r="L132" s="287">
        <v>0</v>
      </c>
      <c r="M132" s="287"/>
      <c r="N132" s="288">
        <f t="shared" si="5"/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 t="shared" si="6"/>
        <v>0</v>
      </c>
      <c r="X132" s="176">
        <v>0</v>
      </c>
      <c r="Y132" s="176">
        <f t="shared" si="7"/>
        <v>0</v>
      </c>
      <c r="Z132" s="176">
        <v>0</v>
      </c>
      <c r="AA132" s="177">
        <f t="shared" si="8"/>
        <v>0</v>
      </c>
      <c r="AR132" s="22" t="s">
        <v>179</v>
      </c>
      <c r="AT132" s="22" t="s">
        <v>117</v>
      </c>
      <c r="AU132" s="22" t="s">
        <v>95</v>
      </c>
      <c r="AY132" s="22" t="s">
        <v>175</v>
      </c>
      <c r="BE132" s="118">
        <f t="shared" si="9"/>
        <v>0</v>
      </c>
      <c r="BF132" s="118">
        <f t="shared" si="10"/>
        <v>0</v>
      </c>
      <c r="BG132" s="118">
        <f t="shared" si="11"/>
        <v>0</v>
      </c>
      <c r="BH132" s="118">
        <f t="shared" si="12"/>
        <v>0</v>
      </c>
      <c r="BI132" s="118">
        <f t="shared" si="13"/>
        <v>0</v>
      </c>
      <c r="BJ132" s="22" t="s">
        <v>88</v>
      </c>
      <c r="BK132" s="118">
        <f t="shared" si="14"/>
        <v>0</v>
      </c>
      <c r="BL132" s="22" t="s">
        <v>179</v>
      </c>
      <c r="BM132" s="22" t="s">
        <v>545</v>
      </c>
    </row>
    <row r="133" spans="2:65" s="1" customFormat="1" ht="31.5" customHeight="1">
      <c r="B133" s="142"/>
      <c r="C133" s="171" t="s">
        <v>234</v>
      </c>
      <c r="D133" s="171" t="s">
        <v>117</v>
      </c>
      <c r="E133" s="172" t="s">
        <v>546</v>
      </c>
      <c r="F133" s="286" t="s">
        <v>547</v>
      </c>
      <c r="G133" s="286"/>
      <c r="H133" s="286"/>
      <c r="I133" s="286"/>
      <c r="J133" s="173" t="s">
        <v>531</v>
      </c>
      <c r="K133" s="174">
        <v>3</v>
      </c>
      <c r="L133" s="287">
        <v>0</v>
      </c>
      <c r="M133" s="287"/>
      <c r="N133" s="288">
        <f t="shared" si="5"/>
        <v>0</v>
      </c>
      <c r="O133" s="288"/>
      <c r="P133" s="288"/>
      <c r="Q133" s="288"/>
      <c r="R133" s="145"/>
      <c r="T133" s="175" t="s">
        <v>5</v>
      </c>
      <c r="U133" s="48" t="s">
        <v>45</v>
      </c>
      <c r="V133" s="40"/>
      <c r="W133" s="176">
        <f t="shared" si="6"/>
        <v>0</v>
      </c>
      <c r="X133" s="176">
        <v>0</v>
      </c>
      <c r="Y133" s="176">
        <f t="shared" si="7"/>
        <v>0</v>
      </c>
      <c r="Z133" s="176">
        <v>0</v>
      </c>
      <c r="AA133" s="177">
        <f t="shared" si="8"/>
        <v>0</v>
      </c>
      <c r="AR133" s="22" t="s">
        <v>179</v>
      </c>
      <c r="AT133" s="22" t="s">
        <v>117</v>
      </c>
      <c r="AU133" s="22" t="s">
        <v>95</v>
      </c>
      <c r="AY133" s="22" t="s">
        <v>175</v>
      </c>
      <c r="BE133" s="118">
        <f t="shared" si="9"/>
        <v>0</v>
      </c>
      <c r="BF133" s="118">
        <f t="shared" si="10"/>
        <v>0</v>
      </c>
      <c r="BG133" s="118">
        <f t="shared" si="11"/>
        <v>0</v>
      </c>
      <c r="BH133" s="118">
        <f t="shared" si="12"/>
        <v>0</v>
      </c>
      <c r="BI133" s="118">
        <f t="shared" si="13"/>
        <v>0</v>
      </c>
      <c r="BJ133" s="22" t="s">
        <v>88</v>
      </c>
      <c r="BK133" s="118">
        <f t="shared" si="14"/>
        <v>0</v>
      </c>
      <c r="BL133" s="22" t="s">
        <v>179</v>
      </c>
      <c r="BM133" s="22" t="s">
        <v>548</v>
      </c>
    </row>
    <row r="134" spans="2:65" s="1" customFormat="1" ht="31.5" customHeight="1">
      <c r="B134" s="142"/>
      <c r="C134" s="171" t="s">
        <v>238</v>
      </c>
      <c r="D134" s="171" t="s">
        <v>117</v>
      </c>
      <c r="E134" s="172" t="s">
        <v>549</v>
      </c>
      <c r="F134" s="286" t="s">
        <v>550</v>
      </c>
      <c r="G134" s="286"/>
      <c r="H134" s="286"/>
      <c r="I134" s="286"/>
      <c r="J134" s="173" t="s">
        <v>531</v>
      </c>
      <c r="K134" s="174">
        <v>1</v>
      </c>
      <c r="L134" s="287">
        <v>0</v>
      </c>
      <c r="M134" s="287"/>
      <c r="N134" s="288">
        <f t="shared" si="5"/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 t="shared" si="6"/>
        <v>0</v>
      </c>
      <c r="X134" s="176">
        <v>0</v>
      </c>
      <c r="Y134" s="176">
        <f t="shared" si="7"/>
        <v>0</v>
      </c>
      <c r="Z134" s="176">
        <v>0</v>
      </c>
      <c r="AA134" s="177">
        <f t="shared" si="8"/>
        <v>0</v>
      </c>
      <c r="AR134" s="22" t="s">
        <v>179</v>
      </c>
      <c r="AT134" s="22" t="s">
        <v>117</v>
      </c>
      <c r="AU134" s="22" t="s">
        <v>95</v>
      </c>
      <c r="AY134" s="22" t="s">
        <v>175</v>
      </c>
      <c r="BE134" s="118">
        <f t="shared" si="9"/>
        <v>0</v>
      </c>
      <c r="BF134" s="118">
        <f t="shared" si="10"/>
        <v>0</v>
      </c>
      <c r="BG134" s="118">
        <f t="shared" si="11"/>
        <v>0</v>
      </c>
      <c r="BH134" s="118">
        <f t="shared" si="12"/>
        <v>0</v>
      </c>
      <c r="BI134" s="118">
        <f t="shared" si="13"/>
        <v>0</v>
      </c>
      <c r="BJ134" s="22" t="s">
        <v>88</v>
      </c>
      <c r="BK134" s="118">
        <f t="shared" si="14"/>
        <v>0</v>
      </c>
      <c r="BL134" s="22" t="s">
        <v>179</v>
      </c>
      <c r="BM134" s="22" t="s">
        <v>551</v>
      </c>
    </row>
    <row r="135" spans="2:65" s="1" customFormat="1" ht="44.25" customHeight="1">
      <c r="B135" s="142"/>
      <c r="C135" s="171" t="s">
        <v>243</v>
      </c>
      <c r="D135" s="171" t="s">
        <v>117</v>
      </c>
      <c r="E135" s="172" t="s">
        <v>552</v>
      </c>
      <c r="F135" s="286" t="s">
        <v>553</v>
      </c>
      <c r="G135" s="286"/>
      <c r="H135" s="286"/>
      <c r="I135" s="286"/>
      <c r="J135" s="173" t="s">
        <v>531</v>
      </c>
      <c r="K135" s="174">
        <v>11</v>
      </c>
      <c r="L135" s="287">
        <v>0</v>
      </c>
      <c r="M135" s="287"/>
      <c r="N135" s="288">
        <f t="shared" si="5"/>
        <v>0</v>
      </c>
      <c r="O135" s="288"/>
      <c r="P135" s="288"/>
      <c r="Q135" s="288"/>
      <c r="R135" s="145"/>
      <c r="T135" s="175" t="s">
        <v>5</v>
      </c>
      <c r="U135" s="48" t="s">
        <v>45</v>
      </c>
      <c r="V135" s="40"/>
      <c r="W135" s="176">
        <f t="shared" si="6"/>
        <v>0</v>
      </c>
      <c r="X135" s="176">
        <v>0</v>
      </c>
      <c r="Y135" s="176">
        <f t="shared" si="7"/>
        <v>0</v>
      </c>
      <c r="Z135" s="176">
        <v>0</v>
      </c>
      <c r="AA135" s="177">
        <f t="shared" si="8"/>
        <v>0</v>
      </c>
      <c r="AR135" s="22" t="s">
        <v>179</v>
      </c>
      <c r="AT135" s="22" t="s">
        <v>117</v>
      </c>
      <c r="AU135" s="22" t="s">
        <v>95</v>
      </c>
      <c r="AY135" s="22" t="s">
        <v>175</v>
      </c>
      <c r="BE135" s="118">
        <f t="shared" si="9"/>
        <v>0</v>
      </c>
      <c r="BF135" s="118">
        <f t="shared" si="10"/>
        <v>0</v>
      </c>
      <c r="BG135" s="118">
        <f t="shared" si="11"/>
        <v>0</v>
      </c>
      <c r="BH135" s="118">
        <f t="shared" si="12"/>
        <v>0</v>
      </c>
      <c r="BI135" s="118">
        <f t="shared" si="13"/>
        <v>0</v>
      </c>
      <c r="BJ135" s="22" t="s">
        <v>88</v>
      </c>
      <c r="BK135" s="118">
        <f t="shared" si="14"/>
        <v>0</v>
      </c>
      <c r="BL135" s="22" t="s">
        <v>179</v>
      </c>
      <c r="BM135" s="22" t="s">
        <v>554</v>
      </c>
    </row>
    <row r="136" spans="2:65" s="1" customFormat="1" ht="31.5" customHeight="1">
      <c r="B136" s="142"/>
      <c r="C136" s="171" t="s">
        <v>11</v>
      </c>
      <c r="D136" s="171" t="s">
        <v>117</v>
      </c>
      <c r="E136" s="172" t="s">
        <v>555</v>
      </c>
      <c r="F136" s="286" t="s">
        <v>556</v>
      </c>
      <c r="G136" s="286"/>
      <c r="H136" s="286"/>
      <c r="I136" s="286"/>
      <c r="J136" s="173" t="s">
        <v>531</v>
      </c>
      <c r="K136" s="174">
        <v>1</v>
      </c>
      <c r="L136" s="287">
        <v>0</v>
      </c>
      <c r="M136" s="287"/>
      <c r="N136" s="288">
        <f t="shared" si="5"/>
        <v>0</v>
      </c>
      <c r="O136" s="288"/>
      <c r="P136" s="288"/>
      <c r="Q136" s="288"/>
      <c r="R136" s="145"/>
      <c r="T136" s="175" t="s">
        <v>5</v>
      </c>
      <c r="U136" s="48" t="s">
        <v>45</v>
      </c>
      <c r="V136" s="40"/>
      <c r="W136" s="176">
        <f t="shared" si="6"/>
        <v>0</v>
      </c>
      <c r="X136" s="176">
        <v>0</v>
      </c>
      <c r="Y136" s="176">
        <f t="shared" si="7"/>
        <v>0</v>
      </c>
      <c r="Z136" s="176">
        <v>0</v>
      </c>
      <c r="AA136" s="177">
        <f t="shared" si="8"/>
        <v>0</v>
      </c>
      <c r="AR136" s="22" t="s">
        <v>179</v>
      </c>
      <c r="AT136" s="22" t="s">
        <v>117</v>
      </c>
      <c r="AU136" s="22" t="s">
        <v>95</v>
      </c>
      <c r="AY136" s="22" t="s">
        <v>175</v>
      </c>
      <c r="BE136" s="118">
        <f t="shared" si="9"/>
        <v>0</v>
      </c>
      <c r="BF136" s="118">
        <f t="shared" si="10"/>
        <v>0</v>
      </c>
      <c r="BG136" s="118">
        <f t="shared" si="11"/>
        <v>0</v>
      </c>
      <c r="BH136" s="118">
        <f t="shared" si="12"/>
        <v>0</v>
      </c>
      <c r="BI136" s="118">
        <f t="shared" si="13"/>
        <v>0</v>
      </c>
      <c r="BJ136" s="22" t="s">
        <v>88</v>
      </c>
      <c r="BK136" s="118">
        <f t="shared" si="14"/>
        <v>0</v>
      </c>
      <c r="BL136" s="22" t="s">
        <v>179</v>
      </c>
      <c r="BM136" s="22" t="s">
        <v>557</v>
      </c>
    </row>
    <row r="137" spans="2:65" s="1" customFormat="1" ht="57" customHeight="1">
      <c r="B137" s="142"/>
      <c r="C137" s="171" t="s">
        <v>251</v>
      </c>
      <c r="D137" s="171" t="s">
        <v>117</v>
      </c>
      <c r="E137" s="172" t="s">
        <v>558</v>
      </c>
      <c r="F137" s="286" t="s">
        <v>559</v>
      </c>
      <c r="G137" s="286"/>
      <c r="H137" s="286"/>
      <c r="I137" s="286"/>
      <c r="J137" s="173" t="s">
        <v>531</v>
      </c>
      <c r="K137" s="174">
        <v>1</v>
      </c>
      <c r="L137" s="287">
        <v>0</v>
      </c>
      <c r="M137" s="287"/>
      <c r="N137" s="288">
        <f t="shared" si="5"/>
        <v>0</v>
      </c>
      <c r="O137" s="288"/>
      <c r="P137" s="288"/>
      <c r="Q137" s="288"/>
      <c r="R137" s="145"/>
      <c r="T137" s="175" t="s">
        <v>5</v>
      </c>
      <c r="U137" s="48" t="s">
        <v>45</v>
      </c>
      <c r="V137" s="40"/>
      <c r="W137" s="176">
        <f t="shared" si="6"/>
        <v>0</v>
      </c>
      <c r="X137" s="176">
        <v>0</v>
      </c>
      <c r="Y137" s="176">
        <f t="shared" si="7"/>
        <v>0</v>
      </c>
      <c r="Z137" s="176">
        <v>0</v>
      </c>
      <c r="AA137" s="177">
        <f t="shared" si="8"/>
        <v>0</v>
      </c>
      <c r="AR137" s="22" t="s">
        <v>179</v>
      </c>
      <c r="AT137" s="22" t="s">
        <v>117</v>
      </c>
      <c r="AU137" s="22" t="s">
        <v>95</v>
      </c>
      <c r="AY137" s="22" t="s">
        <v>175</v>
      </c>
      <c r="BE137" s="118">
        <f t="shared" si="9"/>
        <v>0</v>
      </c>
      <c r="BF137" s="118">
        <f t="shared" si="10"/>
        <v>0</v>
      </c>
      <c r="BG137" s="118">
        <f t="shared" si="11"/>
        <v>0</v>
      </c>
      <c r="BH137" s="118">
        <f t="shared" si="12"/>
        <v>0</v>
      </c>
      <c r="BI137" s="118">
        <f t="shared" si="13"/>
        <v>0</v>
      </c>
      <c r="BJ137" s="22" t="s">
        <v>88</v>
      </c>
      <c r="BK137" s="118">
        <f t="shared" si="14"/>
        <v>0</v>
      </c>
      <c r="BL137" s="22" t="s">
        <v>179</v>
      </c>
      <c r="BM137" s="22" t="s">
        <v>560</v>
      </c>
    </row>
    <row r="138" spans="2:65" s="1" customFormat="1" ht="44.25" customHeight="1">
      <c r="B138" s="142"/>
      <c r="C138" s="171" t="s">
        <v>256</v>
      </c>
      <c r="D138" s="171" t="s">
        <v>117</v>
      </c>
      <c r="E138" s="172" t="s">
        <v>561</v>
      </c>
      <c r="F138" s="286" t="s">
        <v>562</v>
      </c>
      <c r="G138" s="286"/>
      <c r="H138" s="286"/>
      <c r="I138" s="286"/>
      <c r="J138" s="173" t="s">
        <v>531</v>
      </c>
      <c r="K138" s="174">
        <v>1</v>
      </c>
      <c r="L138" s="287">
        <v>0</v>
      </c>
      <c r="M138" s="287"/>
      <c r="N138" s="288">
        <f t="shared" si="5"/>
        <v>0</v>
      </c>
      <c r="O138" s="288"/>
      <c r="P138" s="288"/>
      <c r="Q138" s="288"/>
      <c r="R138" s="145"/>
      <c r="T138" s="175" t="s">
        <v>5</v>
      </c>
      <c r="U138" s="48" t="s">
        <v>45</v>
      </c>
      <c r="V138" s="40"/>
      <c r="W138" s="176">
        <f t="shared" si="6"/>
        <v>0</v>
      </c>
      <c r="X138" s="176">
        <v>0</v>
      </c>
      <c r="Y138" s="176">
        <f t="shared" si="7"/>
        <v>0</v>
      </c>
      <c r="Z138" s="176">
        <v>0</v>
      </c>
      <c r="AA138" s="177">
        <f t="shared" si="8"/>
        <v>0</v>
      </c>
      <c r="AR138" s="22" t="s">
        <v>179</v>
      </c>
      <c r="AT138" s="22" t="s">
        <v>117</v>
      </c>
      <c r="AU138" s="22" t="s">
        <v>95</v>
      </c>
      <c r="AY138" s="22" t="s">
        <v>175</v>
      </c>
      <c r="BE138" s="118">
        <f t="shared" si="9"/>
        <v>0</v>
      </c>
      <c r="BF138" s="118">
        <f t="shared" si="10"/>
        <v>0</v>
      </c>
      <c r="BG138" s="118">
        <f t="shared" si="11"/>
        <v>0</v>
      </c>
      <c r="BH138" s="118">
        <f t="shared" si="12"/>
        <v>0</v>
      </c>
      <c r="BI138" s="118">
        <f t="shared" si="13"/>
        <v>0</v>
      </c>
      <c r="BJ138" s="22" t="s">
        <v>88</v>
      </c>
      <c r="BK138" s="118">
        <f t="shared" si="14"/>
        <v>0</v>
      </c>
      <c r="BL138" s="22" t="s">
        <v>179</v>
      </c>
      <c r="BM138" s="22" t="s">
        <v>563</v>
      </c>
    </row>
    <row r="139" spans="2:65" s="1" customFormat="1" ht="57" customHeight="1">
      <c r="B139" s="142"/>
      <c r="C139" s="171" t="s">
        <v>345</v>
      </c>
      <c r="D139" s="171" t="s">
        <v>117</v>
      </c>
      <c r="E139" s="172" t="s">
        <v>564</v>
      </c>
      <c r="F139" s="286" t="s">
        <v>565</v>
      </c>
      <c r="G139" s="286"/>
      <c r="H139" s="286"/>
      <c r="I139" s="286"/>
      <c r="J139" s="173" t="s">
        <v>527</v>
      </c>
      <c r="K139" s="174">
        <v>1</v>
      </c>
      <c r="L139" s="287">
        <v>0</v>
      </c>
      <c r="M139" s="287"/>
      <c r="N139" s="288">
        <f t="shared" si="5"/>
        <v>0</v>
      </c>
      <c r="O139" s="288"/>
      <c r="P139" s="288"/>
      <c r="Q139" s="288"/>
      <c r="R139" s="145"/>
      <c r="T139" s="175" t="s">
        <v>5</v>
      </c>
      <c r="U139" s="48" t="s">
        <v>45</v>
      </c>
      <c r="V139" s="40"/>
      <c r="W139" s="176">
        <f t="shared" si="6"/>
        <v>0</v>
      </c>
      <c r="X139" s="176">
        <v>0</v>
      </c>
      <c r="Y139" s="176">
        <f t="shared" si="7"/>
        <v>0</v>
      </c>
      <c r="Z139" s="176">
        <v>0</v>
      </c>
      <c r="AA139" s="177">
        <f t="shared" si="8"/>
        <v>0</v>
      </c>
      <c r="AR139" s="22" t="s">
        <v>179</v>
      </c>
      <c r="AT139" s="22" t="s">
        <v>117</v>
      </c>
      <c r="AU139" s="22" t="s">
        <v>95</v>
      </c>
      <c r="AY139" s="22" t="s">
        <v>175</v>
      </c>
      <c r="BE139" s="118">
        <f t="shared" si="9"/>
        <v>0</v>
      </c>
      <c r="BF139" s="118">
        <f t="shared" si="10"/>
        <v>0</v>
      </c>
      <c r="BG139" s="118">
        <f t="shared" si="11"/>
        <v>0</v>
      </c>
      <c r="BH139" s="118">
        <f t="shared" si="12"/>
        <v>0</v>
      </c>
      <c r="BI139" s="118">
        <f t="shared" si="13"/>
        <v>0</v>
      </c>
      <c r="BJ139" s="22" t="s">
        <v>88</v>
      </c>
      <c r="BK139" s="118">
        <f t="shared" si="14"/>
        <v>0</v>
      </c>
      <c r="BL139" s="22" t="s">
        <v>179</v>
      </c>
      <c r="BM139" s="22" t="s">
        <v>566</v>
      </c>
    </row>
    <row r="140" spans="2:65" s="1" customFormat="1" ht="22.5" customHeight="1">
      <c r="B140" s="142"/>
      <c r="C140" s="171" t="s">
        <v>350</v>
      </c>
      <c r="D140" s="171" t="s">
        <v>117</v>
      </c>
      <c r="E140" s="172" t="s">
        <v>567</v>
      </c>
      <c r="F140" s="286" t="s">
        <v>568</v>
      </c>
      <c r="G140" s="286"/>
      <c r="H140" s="286"/>
      <c r="I140" s="286"/>
      <c r="J140" s="173" t="s">
        <v>527</v>
      </c>
      <c r="K140" s="174">
        <v>1</v>
      </c>
      <c r="L140" s="287">
        <v>0</v>
      </c>
      <c r="M140" s="287"/>
      <c r="N140" s="288">
        <f t="shared" si="5"/>
        <v>0</v>
      </c>
      <c r="O140" s="288"/>
      <c r="P140" s="288"/>
      <c r="Q140" s="288"/>
      <c r="R140" s="145"/>
      <c r="T140" s="175" t="s">
        <v>5</v>
      </c>
      <c r="U140" s="48" t="s">
        <v>45</v>
      </c>
      <c r="V140" s="40"/>
      <c r="W140" s="176">
        <f t="shared" si="6"/>
        <v>0</v>
      </c>
      <c r="X140" s="176">
        <v>0</v>
      </c>
      <c r="Y140" s="176">
        <f t="shared" si="7"/>
        <v>0</v>
      </c>
      <c r="Z140" s="176">
        <v>0</v>
      </c>
      <c r="AA140" s="177">
        <f t="shared" si="8"/>
        <v>0</v>
      </c>
      <c r="AR140" s="22" t="s">
        <v>179</v>
      </c>
      <c r="AT140" s="22" t="s">
        <v>117</v>
      </c>
      <c r="AU140" s="22" t="s">
        <v>95</v>
      </c>
      <c r="AY140" s="22" t="s">
        <v>175</v>
      </c>
      <c r="BE140" s="118">
        <f t="shared" si="9"/>
        <v>0</v>
      </c>
      <c r="BF140" s="118">
        <f t="shared" si="10"/>
        <v>0</v>
      </c>
      <c r="BG140" s="118">
        <f t="shared" si="11"/>
        <v>0</v>
      </c>
      <c r="BH140" s="118">
        <f t="shared" si="12"/>
        <v>0</v>
      </c>
      <c r="BI140" s="118">
        <f t="shared" si="13"/>
        <v>0</v>
      </c>
      <c r="BJ140" s="22" t="s">
        <v>88</v>
      </c>
      <c r="BK140" s="118">
        <f t="shared" si="14"/>
        <v>0</v>
      </c>
      <c r="BL140" s="22" t="s">
        <v>179</v>
      </c>
      <c r="BM140" s="22" t="s">
        <v>569</v>
      </c>
    </row>
    <row r="141" spans="2:65" s="1" customFormat="1" ht="22.5" customHeight="1">
      <c r="B141" s="142"/>
      <c r="C141" s="171" t="s">
        <v>357</v>
      </c>
      <c r="D141" s="171" t="s">
        <v>117</v>
      </c>
      <c r="E141" s="172" t="s">
        <v>570</v>
      </c>
      <c r="F141" s="286" t="s">
        <v>571</v>
      </c>
      <c r="G141" s="286"/>
      <c r="H141" s="286"/>
      <c r="I141" s="286"/>
      <c r="J141" s="173" t="s">
        <v>527</v>
      </c>
      <c r="K141" s="174">
        <v>1</v>
      </c>
      <c r="L141" s="287">
        <v>0</v>
      </c>
      <c r="M141" s="287"/>
      <c r="N141" s="288">
        <f t="shared" si="5"/>
        <v>0</v>
      </c>
      <c r="O141" s="288"/>
      <c r="P141" s="288"/>
      <c r="Q141" s="288"/>
      <c r="R141" s="145"/>
      <c r="T141" s="175" t="s">
        <v>5</v>
      </c>
      <c r="U141" s="48" t="s">
        <v>45</v>
      </c>
      <c r="V141" s="40"/>
      <c r="W141" s="176">
        <f t="shared" si="6"/>
        <v>0</v>
      </c>
      <c r="X141" s="176">
        <v>0</v>
      </c>
      <c r="Y141" s="176">
        <f t="shared" si="7"/>
        <v>0</v>
      </c>
      <c r="Z141" s="176">
        <v>0</v>
      </c>
      <c r="AA141" s="177">
        <f t="shared" si="8"/>
        <v>0</v>
      </c>
      <c r="AR141" s="22" t="s">
        <v>179</v>
      </c>
      <c r="AT141" s="22" t="s">
        <v>117</v>
      </c>
      <c r="AU141" s="22" t="s">
        <v>95</v>
      </c>
      <c r="AY141" s="22" t="s">
        <v>175</v>
      </c>
      <c r="BE141" s="118">
        <f t="shared" si="9"/>
        <v>0</v>
      </c>
      <c r="BF141" s="118">
        <f t="shared" si="10"/>
        <v>0</v>
      </c>
      <c r="BG141" s="118">
        <f t="shared" si="11"/>
        <v>0</v>
      </c>
      <c r="BH141" s="118">
        <f t="shared" si="12"/>
        <v>0</v>
      </c>
      <c r="BI141" s="118">
        <f t="shared" si="13"/>
        <v>0</v>
      </c>
      <c r="BJ141" s="22" t="s">
        <v>88</v>
      </c>
      <c r="BK141" s="118">
        <f t="shared" si="14"/>
        <v>0</v>
      </c>
      <c r="BL141" s="22" t="s">
        <v>179</v>
      </c>
      <c r="BM141" s="22" t="s">
        <v>572</v>
      </c>
    </row>
    <row r="142" spans="2:65" s="1" customFormat="1" ht="49.95" customHeight="1">
      <c r="B142" s="39"/>
      <c r="C142" s="40"/>
      <c r="D142" s="162" t="s">
        <v>260</v>
      </c>
      <c r="E142" s="40"/>
      <c r="F142" s="40"/>
      <c r="G142" s="40"/>
      <c r="H142" s="40"/>
      <c r="I142" s="40"/>
      <c r="J142" s="40"/>
      <c r="K142" s="40"/>
      <c r="L142" s="40"/>
      <c r="M142" s="40"/>
      <c r="N142" s="297">
        <f>BK142</f>
        <v>0</v>
      </c>
      <c r="O142" s="298"/>
      <c r="P142" s="298"/>
      <c r="Q142" s="298"/>
      <c r="R142" s="41"/>
      <c r="T142" s="202"/>
      <c r="U142" s="60"/>
      <c r="V142" s="60"/>
      <c r="W142" s="60"/>
      <c r="X142" s="60"/>
      <c r="Y142" s="60"/>
      <c r="Z142" s="60"/>
      <c r="AA142" s="62"/>
      <c r="AT142" s="22" t="s">
        <v>79</v>
      </c>
      <c r="AU142" s="22" t="s">
        <v>80</v>
      </c>
      <c r="AY142" s="22" t="s">
        <v>261</v>
      </c>
      <c r="BK142" s="118">
        <v>0</v>
      </c>
    </row>
    <row r="143" spans="2:65" s="1" customFormat="1" ht="6.9" customHeight="1">
      <c r="B143" s="63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5"/>
    </row>
  </sheetData>
  <mergeCells count="131">
    <mergeCell ref="N142:Q142"/>
    <mergeCell ref="H1:K1"/>
    <mergeCell ref="S2:AC2"/>
    <mergeCell ref="F140:I140"/>
    <mergeCell ref="L140:M140"/>
    <mergeCell ref="N140:Q140"/>
    <mergeCell ref="F141:I141"/>
    <mergeCell ref="L141:M141"/>
    <mergeCell ref="N141:Q141"/>
    <mergeCell ref="N119:Q119"/>
    <mergeCell ref="N120:Q120"/>
    <mergeCell ref="N121:Q121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L101:Q101"/>
    <mergeCell ref="C107:Q107"/>
    <mergeCell ref="F109:P109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M85:Q85"/>
    <mergeCell ref="C87:G87"/>
    <mergeCell ref="N87:Q87"/>
    <mergeCell ref="N89:Q89"/>
    <mergeCell ref="N90:Q90"/>
    <mergeCell ref="N91:Q91"/>
    <mergeCell ref="N93:Q93"/>
    <mergeCell ref="D94:H94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1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5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102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573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N96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(SUM(BE96:BE103)+SUM(BE122:BE133))</f>
        <v>0</v>
      </c>
      <c r="I33" s="266"/>
      <c r="J33" s="266"/>
      <c r="K33" s="40"/>
      <c r="L33" s="40"/>
      <c r="M33" s="272">
        <f>ROUND((SUM(BE96:BE103)+SUM(BE122:BE133)),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(SUM(BF96:BF103)+SUM(BF122:BF133))</f>
        <v>0</v>
      </c>
      <c r="I34" s="266"/>
      <c r="J34" s="266"/>
      <c r="K34" s="40"/>
      <c r="L34" s="40"/>
      <c r="M34" s="272">
        <f>ROUND((SUM(BF96:BF103)+SUM(BF122:BF133)),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(SUM(BG96:BG103)+SUM(BG122:BG133))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(SUM(BH96:BH103)+SUM(BH122:BH133))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(SUM(BI96:BI103)+SUM(BI122:BI133))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C - C Vzduchová trampolína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N122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N123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N124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151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N127</f>
        <v>0</v>
      </c>
      <c r="O92" s="256"/>
      <c r="P92" s="256"/>
      <c r="Q92" s="256"/>
      <c r="R92" s="139"/>
    </row>
    <row r="93" spans="2:47" s="7" customFormat="1" ht="24.9" customHeight="1">
      <c r="B93" s="134"/>
      <c r="C93" s="135"/>
      <c r="D93" s="136" t="s">
        <v>272</v>
      </c>
      <c r="E93" s="135"/>
      <c r="F93" s="135"/>
      <c r="G93" s="135"/>
      <c r="H93" s="135"/>
      <c r="I93" s="135"/>
      <c r="J93" s="135"/>
      <c r="K93" s="135"/>
      <c r="L93" s="135"/>
      <c r="M93" s="135"/>
      <c r="N93" s="278">
        <f>N129</f>
        <v>0</v>
      </c>
      <c r="O93" s="279"/>
      <c r="P93" s="279"/>
      <c r="Q93" s="279"/>
      <c r="R93" s="137"/>
    </row>
    <row r="94" spans="2:47" s="8" customFormat="1" ht="19.95" customHeight="1">
      <c r="B94" s="138"/>
      <c r="C94" s="103"/>
      <c r="D94" s="114" t="s">
        <v>273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N130</f>
        <v>0</v>
      </c>
      <c r="O94" s="256"/>
      <c r="P94" s="256"/>
      <c r="Q94" s="256"/>
      <c r="R94" s="139"/>
    </row>
    <row r="95" spans="2:47" s="1" customFormat="1" ht="21.75" customHeight="1"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1"/>
    </row>
    <row r="96" spans="2:47" s="1" customFormat="1" ht="29.25" customHeight="1">
      <c r="B96" s="39"/>
      <c r="C96" s="133" t="s">
        <v>153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277">
        <f>ROUND(N97+N98+N99+N100+N101+N102,2)</f>
        <v>0</v>
      </c>
      <c r="O96" s="280"/>
      <c r="P96" s="280"/>
      <c r="Q96" s="280"/>
      <c r="R96" s="41"/>
      <c r="T96" s="140"/>
      <c r="U96" s="141" t="s">
        <v>44</v>
      </c>
    </row>
    <row r="97" spans="2:65" s="1" customFormat="1" ht="18" customHeight="1">
      <c r="B97" s="142"/>
      <c r="C97" s="143"/>
      <c r="D97" s="261" t="s">
        <v>154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ROUND(N89*T97,2)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ref="BE97:BE102" si="0">IF(U97="základní",N97,0)</f>
        <v>0</v>
      </c>
      <c r="BF97" s="150">
        <f t="shared" ref="BF97:BF102" si="1">IF(U97="snížená",N97,0)</f>
        <v>0</v>
      </c>
      <c r="BG97" s="150">
        <f t="shared" ref="BG97:BG102" si="2">IF(U97="zákl. přenesená",N97,0)</f>
        <v>0</v>
      </c>
      <c r="BH97" s="150">
        <f t="shared" ref="BH97:BH102" si="3">IF(U97="sníž. přenesená",N97,0)</f>
        <v>0</v>
      </c>
      <c r="BI97" s="150">
        <f t="shared" ref="BI97:BI102" si="4">IF(U97="nulová",N97,0)</f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155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156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157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158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144" t="s">
        <v>159</v>
      </c>
      <c r="E102" s="143"/>
      <c r="F102" s="143"/>
      <c r="G102" s="143"/>
      <c r="H102" s="143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51"/>
      <c r="U102" s="152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160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1"/>
    </row>
    <row r="104" spans="2:65" s="1" customFormat="1" ht="29.25" customHeight="1">
      <c r="B104" s="39"/>
      <c r="C104" s="124" t="s">
        <v>134</v>
      </c>
      <c r="D104" s="125"/>
      <c r="E104" s="125"/>
      <c r="F104" s="125"/>
      <c r="G104" s="125"/>
      <c r="H104" s="125"/>
      <c r="I104" s="125"/>
      <c r="J104" s="125"/>
      <c r="K104" s="125"/>
      <c r="L104" s="258">
        <f>ROUND(SUM(N89+N96),2)</f>
        <v>0</v>
      </c>
      <c r="M104" s="258"/>
      <c r="N104" s="258"/>
      <c r="O104" s="258"/>
      <c r="P104" s="258"/>
      <c r="Q104" s="258"/>
      <c r="R104" s="41"/>
    </row>
    <row r="105" spans="2:65" s="1" customFormat="1" ht="6.9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9" spans="2:65" s="1" customFormat="1" ht="6.9" customHeight="1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8"/>
    </row>
    <row r="110" spans="2:65" s="1" customFormat="1" ht="36.9" customHeight="1">
      <c r="B110" s="39"/>
      <c r="C110" s="218" t="s">
        <v>161</v>
      </c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41"/>
    </row>
    <row r="111" spans="2:65" s="1" customFormat="1" ht="6.9" customHeight="1"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1"/>
    </row>
    <row r="112" spans="2:65" s="1" customFormat="1" ht="30" customHeight="1">
      <c r="B112" s="39"/>
      <c r="C112" s="34" t="s">
        <v>19</v>
      </c>
      <c r="D112" s="40"/>
      <c r="E112" s="40"/>
      <c r="F112" s="264" t="str">
        <f>F6</f>
        <v>Rekonstrukce letního cvičiště v Lounech</v>
      </c>
      <c r="G112" s="265"/>
      <c r="H112" s="265"/>
      <c r="I112" s="265"/>
      <c r="J112" s="265"/>
      <c r="K112" s="265"/>
      <c r="L112" s="265"/>
      <c r="M112" s="265"/>
      <c r="N112" s="265"/>
      <c r="O112" s="265"/>
      <c r="P112" s="265"/>
      <c r="Q112" s="40"/>
      <c r="R112" s="41"/>
    </row>
    <row r="113" spans="2:65" ht="30" customHeight="1">
      <c r="B113" s="26"/>
      <c r="C113" s="34" t="s">
        <v>141</v>
      </c>
      <c r="D113" s="30"/>
      <c r="E113" s="30"/>
      <c r="F113" s="264" t="s">
        <v>262</v>
      </c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30"/>
      <c r="R113" s="27"/>
    </row>
    <row r="114" spans="2:65" s="1" customFormat="1" ht="36.9" customHeight="1">
      <c r="B114" s="39"/>
      <c r="C114" s="73" t="s">
        <v>263</v>
      </c>
      <c r="D114" s="40"/>
      <c r="E114" s="40"/>
      <c r="F114" s="238" t="str">
        <f>F8</f>
        <v>C - C Vzduchová trampolína</v>
      </c>
      <c r="G114" s="266"/>
      <c r="H114" s="266"/>
      <c r="I114" s="266"/>
      <c r="J114" s="266"/>
      <c r="K114" s="266"/>
      <c r="L114" s="266"/>
      <c r="M114" s="266"/>
      <c r="N114" s="266"/>
      <c r="O114" s="266"/>
      <c r="P114" s="266"/>
      <c r="Q114" s="40"/>
      <c r="R114" s="41"/>
    </row>
    <row r="115" spans="2:65" s="1" customFormat="1" ht="6.9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1"/>
    </row>
    <row r="116" spans="2:65" s="1" customFormat="1" ht="18" customHeight="1">
      <c r="B116" s="39"/>
      <c r="C116" s="34" t="s">
        <v>23</v>
      </c>
      <c r="D116" s="40"/>
      <c r="E116" s="40"/>
      <c r="F116" s="32" t="str">
        <f>F10</f>
        <v>Louny</v>
      </c>
      <c r="G116" s="40"/>
      <c r="H116" s="40"/>
      <c r="I116" s="40"/>
      <c r="J116" s="40"/>
      <c r="K116" s="34" t="s">
        <v>25</v>
      </c>
      <c r="L116" s="40"/>
      <c r="M116" s="268" t="str">
        <f>IF(O10="","",O10)</f>
        <v>24. 11. 2017</v>
      </c>
      <c r="N116" s="268"/>
      <c r="O116" s="268"/>
      <c r="P116" s="268"/>
      <c r="Q116" s="40"/>
      <c r="R116" s="41"/>
    </row>
    <row r="117" spans="2:65" s="1" customFormat="1" ht="6.9" customHeight="1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</row>
    <row r="118" spans="2:65" s="1" customFormat="1" ht="13.2">
      <c r="B118" s="39"/>
      <c r="C118" s="34" t="s">
        <v>27</v>
      </c>
      <c r="D118" s="40"/>
      <c r="E118" s="40"/>
      <c r="F118" s="32" t="str">
        <f>E13</f>
        <v>Město Louny Mírové náměstí 44023 Louny</v>
      </c>
      <c r="G118" s="40"/>
      <c r="H118" s="40"/>
      <c r="I118" s="40"/>
      <c r="J118" s="40"/>
      <c r="K118" s="34" t="s">
        <v>34</v>
      </c>
      <c r="L118" s="40"/>
      <c r="M118" s="222" t="str">
        <f>E19</f>
        <v>Pitter design, s.r.o.Pardubice</v>
      </c>
      <c r="N118" s="222"/>
      <c r="O118" s="222"/>
      <c r="P118" s="222"/>
      <c r="Q118" s="222"/>
      <c r="R118" s="41"/>
    </row>
    <row r="119" spans="2:65" s="1" customFormat="1" ht="14.4" customHeight="1">
      <c r="B119" s="39"/>
      <c r="C119" s="34" t="s">
        <v>32</v>
      </c>
      <c r="D119" s="40"/>
      <c r="E119" s="40"/>
      <c r="F119" s="32" t="str">
        <f>IF(E16="","",E16)</f>
        <v>Vyplň údaj</v>
      </c>
      <c r="G119" s="40"/>
      <c r="H119" s="40"/>
      <c r="I119" s="40"/>
      <c r="J119" s="40"/>
      <c r="K119" s="34" t="s">
        <v>38</v>
      </c>
      <c r="L119" s="40"/>
      <c r="M119" s="222" t="str">
        <f>E22</f>
        <v xml:space="preserve"> </v>
      </c>
      <c r="N119" s="222"/>
      <c r="O119" s="222"/>
      <c r="P119" s="222"/>
      <c r="Q119" s="222"/>
      <c r="R119" s="41"/>
    </row>
    <row r="120" spans="2:65" s="1" customFormat="1" ht="10.35" customHeight="1"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1"/>
    </row>
    <row r="121" spans="2:65" s="9" customFormat="1" ht="29.25" customHeight="1">
      <c r="B121" s="153"/>
      <c r="C121" s="154" t="s">
        <v>162</v>
      </c>
      <c r="D121" s="155" t="s">
        <v>163</v>
      </c>
      <c r="E121" s="155" t="s">
        <v>62</v>
      </c>
      <c r="F121" s="283" t="s">
        <v>164</v>
      </c>
      <c r="G121" s="283"/>
      <c r="H121" s="283"/>
      <c r="I121" s="283"/>
      <c r="J121" s="155" t="s">
        <v>165</v>
      </c>
      <c r="K121" s="155" t="s">
        <v>166</v>
      </c>
      <c r="L121" s="284" t="s">
        <v>167</v>
      </c>
      <c r="M121" s="284"/>
      <c r="N121" s="283" t="s">
        <v>146</v>
      </c>
      <c r="O121" s="283"/>
      <c r="P121" s="283"/>
      <c r="Q121" s="285"/>
      <c r="R121" s="156"/>
      <c r="T121" s="80" t="s">
        <v>168</v>
      </c>
      <c r="U121" s="81" t="s">
        <v>44</v>
      </c>
      <c r="V121" s="81" t="s">
        <v>169</v>
      </c>
      <c r="W121" s="81" t="s">
        <v>170</v>
      </c>
      <c r="X121" s="81" t="s">
        <v>171</v>
      </c>
      <c r="Y121" s="81" t="s">
        <v>172</v>
      </c>
      <c r="Z121" s="81" t="s">
        <v>173</v>
      </c>
      <c r="AA121" s="82" t="s">
        <v>174</v>
      </c>
    </row>
    <row r="122" spans="2:65" s="1" customFormat="1" ht="29.25" customHeight="1">
      <c r="B122" s="39"/>
      <c r="C122" s="84" t="s">
        <v>143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300">
        <f>BK122</f>
        <v>0</v>
      </c>
      <c r="O122" s="301"/>
      <c r="P122" s="301"/>
      <c r="Q122" s="301"/>
      <c r="R122" s="41"/>
      <c r="T122" s="83"/>
      <c r="U122" s="55"/>
      <c r="V122" s="55"/>
      <c r="W122" s="157">
        <f>W123+W129+W134</f>
        <v>0</v>
      </c>
      <c r="X122" s="55"/>
      <c r="Y122" s="157">
        <f>Y123+Y129+Y134</f>
        <v>0</v>
      </c>
      <c r="Z122" s="55"/>
      <c r="AA122" s="158">
        <f>AA123+AA129+AA134</f>
        <v>0</v>
      </c>
      <c r="AT122" s="22" t="s">
        <v>79</v>
      </c>
      <c r="AU122" s="22" t="s">
        <v>148</v>
      </c>
      <c r="BK122" s="159">
        <f>BK123+BK129+BK134</f>
        <v>0</v>
      </c>
    </row>
    <row r="123" spans="2:65" s="10" customFormat="1" ht="37.35" customHeight="1">
      <c r="B123" s="160"/>
      <c r="C123" s="161"/>
      <c r="D123" s="162" t="s">
        <v>149</v>
      </c>
      <c r="E123" s="162"/>
      <c r="F123" s="162"/>
      <c r="G123" s="162"/>
      <c r="H123" s="162"/>
      <c r="I123" s="162"/>
      <c r="J123" s="162"/>
      <c r="K123" s="162"/>
      <c r="L123" s="162"/>
      <c r="M123" s="162"/>
      <c r="N123" s="302">
        <f>BK123</f>
        <v>0</v>
      </c>
      <c r="O123" s="278"/>
      <c r="P123" s="278"/>
      <c r="Q123" s="278"/>
      <c r="R123" s="163"/>
      <c r="T123" s="164"/>
      <c r="U123" s="161"/>
      <c r="V123" s="161"/>
      <c r="W123" s="165">
        <f>W124+W127</f>
        <v>0</v>
      </c>
      <c r="X123" s="161"/>
      <c r="Y123" s="165">
        <f>Y124+Y127</f>
        <v>0</v>
      </c>
      <c r="Z123" s="161"/>
      <c r="AA123" s="166">
        <f>AA124+AA127</f>
        <v>0</v>
      </c>
      <c r="AR123" s="167" t="s">
        <v>88</v>
      </c>
      <c r="AT123" s="168" t="s">
        <v>79</v>
      </c>
      <c r="AU123" s="168" t="s">
        <v>80</v>
      </c>
      <c r="AY123" s="167" t="s">
        <v>175</v>
      </c>
      <c r="BK123" s="169">
        <f>BK124+BK127</f>
        <v>0</v>
      </c>
    </row>
    <row r="124" spans="2:65" s="10" customFormat="1" ht="19.95" customHeight="1">
      <c r="B124" s="160"/>
      <c r="C124" s="161"/>
      <c r="D124" s="170" t="s">
        <v>150</v>
      </c>
      <c r="E124" s="170"/>
      <c r="F124" s="170"/>
      <c r="G124" s="170"/>
      <c r="H124" s="170"/>
      <c r="I124" s="170"/>
      <c r="J124" s="170"/>
      <c r="K124" s="170"/>
      <c r="L124" s="170"/>
      <c r="M124" s="170"/>
      <c r="N124" s="303">
        <f>BK124</f>
        <v>0</v>
      </c>
      <c r="O124" s="304"/>
      <c r="P124" s="304"/>
      <c r="Q124" s="304"/>
      <c r="R124" s="163"/>
      <c r="T124" s="164"/>
      <c r="U124" s="161"/>
      <c r="V124" s="161"/>
      <c r="W124" s="165">
        <f>SUM(W125:W126)</f>
        <v>0</v>
      </c>
      <c r="X124" s="161"/>
      <c r="Y124" s="165">
        <f>SUM(Y125:Y126)</f>
        <v>0</v>
      </c>
      <c r="Z124" s="161"/>
      <c r="AA124" s="166">
        <f>SUM(AA125:AA126)</f>
        <v>0</v>
      </c>
      <c r="AR124" s="167" t="s">
        <v>88</v>
      </c>
      <c r="AT124" s="168" t="s">
        <v>79</v>
      </c>
      <c r="AU124" s="168" t="s">
        <v>88</v>
      </c>
      <c r="AY124" s="167" t="s">
        <v>175</v>
      </c>
      <c r="BK124" s="169">
        <f>SUM(BK125:BK126)</f>
        <v>0</v>
      </c>
    </row>
    <row r="125" spans="2:65" s="1" customFormat="1" ht="22.5" customHeight="1">
      <c r="B125" s="142"/>
      <c r="C125" s="171" t="s">
        <v>88</v>
      </c>
      <c r="D125" s="171" t="s">
        <v>117</v>
      </c>
      <c r="E125" s="172" t="s">
        <v>328</v>
      </c>
      <c r="F125" s="286" t="s">
        <v>329</v>
      </c>
      <c r="G125" s="286"/>
      <c r="H125" s="286"/>
      <c r="I125" s="286"/>
      <c r="J125" s="173" t="s">
        <v>178</v>
      </c>
      <c r="K125" s="174">
        <v>154.97999999999999</v>
      </c>
      <c r="L125" s="287">
        <v>0</v>
      </c>
      <c r="M125" s="287"/>
      <c r="N125" s="288">
        <f>ROUND(L125*K125,2)</f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>V125*K125</f>
        <v>0</v>
      </c>
      <c r="X125" s="176">
        <v>0</v>
      </c>
      <c r="Y125" s="176">
        <f>X125*K125</f>
        <v>0</v>
      </c>
      <c r="Z125" s="176">
        <v>0</v>
      </c>
      <c r="AA125" s="177">
        <f>Z125*K125</f>
        <v>0</v>
      </c>
      <c r="AR125" s="22" t="s">
        <v>179</v>
      </c>
      <c r="AT125" s="22" t="s">
        <v>117</v>
      </c>
      <c r="AU125" s="22" t="s">
        <v>95</v>
      </c>
      <c r="AY125" s="22" t="s">
        <v>175</v>
      </c>
      <c r="BE125" s="118">
        <f>IF(U125="základní",N125,0)</f>
        <v>0</v>
      </c>
      <c r="BF125" s="118">
        <f>IF(U125="snížená",N125,0)</f>
        <v>0</v>
      </c>
      <c r="BG125" s="118">
        <f>IF(U125="zákl. přenesená",N125,0)</f>
        <v>0</v>
      </c>
      <c r="BH125" s="118">
        <f>IF(U125="sníž. přenesená",N125,0)</f>
        <v>0</v>
      </c>
      <c r="BI125" s="118">
        <f>IF(U125="nulová",N125,0)</f>
        <v>0</v>
      </c>
      <c r="BJ125" s="22" t="s">
        <v>88</v>
      </c>
      <c r="BK125" s="118">
        <f>ROUND(L125*K125,2)</f>
        <v>0</v>
      </c>
      <c r="BL125" s="22" t="s">
        <v>179</v>
      </c>
      <c r="BM125" s="22" t="s">
        <v>574</v>
      </c>
    </row>
    <row r="126" spans="2:65" s="12" customFormat="1" ht="22.5" customHeight="1">
      <c r="B126" s="186"/>
      <c r="C126" s="187"/>
      <c r="D126" s="187"/>
      <c r="E126" s="188" t="s">
        <v>5</v>
      </c>
      <c r="F126" s="295" t="s">
        <v>575</v>
      </c>
      <c r="G126" s="296"/>
      <c r="H126" s="296"/>
      <c r="I126" s="296"/>
      <c r="J126" s="187"/>
      <c r="K126" s="189">
        <v>154.97999999999999</v>
      </c>
      <c r="L126" s="187"/>
      <c r="M126" s="187"/>
      <c r="N126" s="187"/>
      <c r="O126" s="187"/>
      <c r="P126" s="187"/>
      <c r="Q126" s="187"/>
      <c r="R126" s="190"/>
      <c r="T126" s="191"/>
      <c r="U126" s="187"/>
      <c r="V126" s="187"/>
      <c r="W126" s="187"/>
      <c r="X126" s="187"/>
      <c r="Y126" s="187"/>
      <c r="Z126" s="187"/>
      <c r="AA126" s="192"/>
      <c r="AT126" s="193" t="s">
        <v>185</v>
      </c>
      <c r="AU126" s="193" t="s">
        <v>95</v>
      </c>
      <c r="AV126" s="12" t="s">
        <v>95</v>
      </c>
      <c r="AW126" s="12" t="s">
        <v>37</v>
      </c>
      <c r="AX126" s="12" t="s">
        <v>88</v>
      </c>
      <c r="AY126" s="193" t="s">
        <v>175</v>
      </c>
    </row>
    <row r="127" spans="2:65" s="10" customFormat="1" ht="29.85" customHeight="1">
      <c r="B127" s="160"/>
      <c r="C127" s="161"/>
      <c r="D127" s="170" t="s">
        <v>151</v>
      </c>
      <c r="E127" s="170"/>
      <c r="F127" s="170"/>
      <c r="G127" s="170"/>
      <c r="H127" s="170"/>
      <c r="I127" s="170"/>
      <c r="J127" s="170"/>
      <c r="K127" s="170"/>
      <c r="L127" s="170"/>
      <c r="M127" s="170"/>
      <c r="N127" s="303">
        <f>BK127</f>
        <v>0</v>
      </c>
      <c r="O127" s="304"/>
      <c r="P127" s="304"/>
      <c r="Q127" s="304"/>
      <c r="R127" s="163"/>
      <c r="T127" s="164"/>
      <c r="U127" s="161"/>
      <c r="V127" s="161"/>
      <c r="W127" s="165">
        <f>W128</f>
        <v>0</v>
      </c>
      <c r="X127" s="161"/>
      <c r="Y127" s="165">
        <f>Y128</f>
        <v>0</v>
      </c>
      <c r="Z127" s="161"/>
      <c r="AA127" s="166">
        <f>AA128</f>
        <v>0</v>
      </c>
      <c r="AR127" s="167" t="s">
        <v>88</v>
      </c>
      <c r="AT127" s="168" t="s">
        <v>79</v>
      </c>
      <c r="AU127" s="168" t="s">
        <v>88</v>
      </c>
      <c r="AY127" s="167" t="s">
        <v>175</v>
      </c>
      <c r="BK127" s="169">
        <f>BK128</f>
        <v>0</v>
      </c>
    </row>
    <row r="128" spans="2:65" s="1" customFormat="1" ht="31.5" customHeight="1">
      <c r="B128" s="142"/>
      <c r="C128" s="171" t="s">
        <v>95</v>
      </c>
      <c r="D128" s="171" t="s">
        <v>117</v>
      </c>
      <c r="E128" s="172" t="s">
        <v>576</v>
      </c>
      <c r="F128" s="286" t="s">
        <v>577</v>
      </c>
      <c r="G128" s="286"/>
      <c r="H128" s="286"/>
      <c r="I128" s="286"/>
      <c r="J128" s="173" t="s">
        <v>216</v>
      </c>
      <c r="K128" s="174">
        <v>1</v>
      </c>
      <c r="L128" s="287">
        <v>0</v>
      </c>
      <c r="M128" s="287"/>
      <c r="N128" s="288">
        <f>ROUND(L128*K128,2)</f>
        <v>0</v>
      </c>
      <c r="O128" s="288"/>
      <c r="P128" s="288"/>
      <c r="Q128" s="288"/>
      <c r="R128" s="145"/>
      <c r="T128" s="175" t="s">
        <v>5</v>
      </c>
      <c r="U128" s="48" t="s">
        <v>45</v>
      </c>
      <c r="V128" s="40"/>
      <c r="W128" s="176">
        <f>V128*K128</f>
        <v>0</v>
      </c>
      <c r="X128" s="176">
        <v>0</v>
      </c>
      <c r="Y128" s="176">
        <f>X128*K128</f>
        <v>0</v>
      </c>
      <c r="Z128" s="176">
        <v>0</v>
      </c>
      <c r="AA128" s="177">
        <f>Z128*K128</f>
        <v>0</v>
      </c>
      <c r="AR128" s="22" t="s">
        <v>179</v>
      </c>
      <c r="AT128" s="22" t="s">
        <v>117</v>
      </c>
      <c r="AU128" s="22" t="s">
        <v>95</v>
      </c>
      <c r="AY128" s="22" t="s">
        <v>175</v>
      </c>
      <c r="BE128" s="118">
        <f>IF(U128="základní",N128,0)</f>
        <v>0</v>
      </c>
      <c r="BF128" s="118">
        <f>IF(U128="snížená",N128,0)</f>
        <v>0</v>
      </c>
      <c r="BG128" s="118">
        <f>IF(U128="zákl. přenesená",N128,0)</f>
        <v>0</v>
      </c>
      <c r="BH128" s="118">
        <f>IF(U128="sníž. přenesená",N128,0)</f>
        <v>0</v>
      </c>
      <c r="BI128" s="118">
        <f>IF(U128="nulová",N128,0)</f>
        <v>0</v>
      </c>
      <c r="BJ128" s="22" t="s">
        <v>88</v>
      </c>
      <c r="BK128" s="118">
        <f>ROUND(L128*K128,2)</f>
        <v>0</v>
      </c>
      <c r="BL128" s="22" t="s">
        <v>179</v>
      </c>
      <c r="BM128" s="22" t="s">
        <v>578</v>
      </c>
    </row>
    <row r="129" spans="2:65" s="10" customFormat="1" ht="37.35" customHeight="1">
      <c r="B129" s="160"/>
      <c r="C129" s="161"/>
      <c r="D129" s="162" t="s">
        <v>272</v>
      </c>
      <c r="E129" s="162"/>
      <c r="F129" s="162"/>
      <c r="G129" s="162"/>
      <c r="H129" s="162"/>
      <c r="I129" s="162"/>
      <c r="J129" s="162"/>
      <c r="K129" s="162"/>
      <c r="L129" s="162"/>
      <c r="M129" s="162"/>
      <c r="N129" s="297">
        <f>BK129</f>
        <v>0</v>
      </c>
      <c r="O129" s="298"/>
      <c r="P129" s="298"/>
      <c r="Q129" s="298"/>
      <c r="R129" s="163"/>
      <c r="T129" s="164"/>
      <c r="U129" s="161"/>
      <c r="V129" s="161"/>
      <c r="W129" s="165">
        <f>W130</f>
        <v>0</v>
      </c>
      <c r="X129" s="161"/>
      <c r="Y129" s="165">
        <f>Y130</f>
        <v>0</v>
      </c>
      <c r="Z129" s="161"/>
      <c r="AA129" s="166">
        <f>AA130</f>
        <v>0</v>
      </c>
      <c r="AR129" s="167" t="s">
        <v>190</v>
      </c>
      <c r="AT129" s="168" t="s">
        <v>79</v>
      </c>
      <c r="AU129" s="168" t="s">
        <v>80</v>
      </c>
      <c r="AY129" s="167" t="s">
        <v>175</v>
      </c>
      <c r="BK129" s="169">
        <f>BK130</f>
        <v>0</v>
      </c>
    </row>
    <row r="130" spans="2:65" s="10" customFormat="1" ht="19.95" customHeight="1">
      <c r="B130" s="160"/>
      <c r="C130" s="161"/>
      <c r="D130" s="170" t="s">
        <v>273</v>
      </c>
      <c r="E130" s="170"/>
      <c r="F130" s="170"/>
      <c r="G130" s="170"/>
      <c r="H130" s="170"/>
      <c r="I130" s="170"/>
      <c r="J130" s="170"/>
      <c r="K130" s="170"/>
      <c r="L130" s="170"/>
      <c r="M130" s="170"/>
      <c r="N130" s="303">
        <f>BK130</f>
        <v>0</v>
      </c>
      <c r="O130" s="304"/>
      <c r="P130" s="304"/>
      <c r="Q130" s="304"/>
      <c r="R130" s="163"/>
      <c r="T130" s="164"/>
      <c r="U130" s="161"/>
      <c r="V130" s="161"/>
      <c r="W130" s="165">
        <f>SUM(W131:W133)</f>
        <v>0</v>
      </c>
      <c r="X130" s="161"/>
      <c r="Y130" s="165">
        <f>SUM(Y131:Y133)</f>
        <v>0</v>
      </c>
      <c r="Z130" s="161"/>
      <c r="AA130" s="166">
        <f>SUM(AA131:AA133)</f>
        <v>0</v>
      </c>
      <c r="AR130" s="167" t="s">
        <v>190</v>
      </c>
      <c r="AT130" s="168" t="s">
        <v>79</v>
      </c>
      <c r="AU130" s="168" t="s">
        <v>88</v>
      </c>
      <c r="AY130" s="167" t="s">
        <v>175</v>
      </c>
      <c r="BK130" s="169">
        <f>SUM(BK131:BK133)</f>
        <v>0</v>
      </c>
    </row>
    <row r="131" spans="2:65" s="1" customFormat="1" ht="22.5" customHeight="1">
      <c r="B131" s="142"/>
      <c r="C131" s="171" t="s">
        <v>190</v>
      </c>
      <c r="D131" s="171" t="s">
        <v>117</v>
      </c>
      <c r="E131" s="172" t="s">
        <v>504</v>
      </c>
      <c r="F131" s="286" t="s">
        <v>579</v>
      </c>
      <c r="G131" s="286"/>
      <c r="H131" s="286"/>
      <c r="I131" s="286"/>
      <c r="J131" s="173" t="s">
        <v>199</v>
      </c>
      <c r="K131" s="174">
        <v>1</v>
      </c>
      <c r="L131" s="287">
        <v>0</v>
      </c>
      <c r="M131" s="287"/>
      <c r="N131" s="288">
        <f>ROUND(L131*K131,2)</f>
        <v>0</v>
      </c>
      <c r="O131" s="288"/>
      <c r="P131" s="288"/>
      <c r="Q131" s="288"/>
      <c r="R131" s="145"/>
      <c r="T131" s="175" t="s">
        <v>5</v>
      </c>
      <c r="U131" s="48" t="s">
        <v>45</v>
      </c>
      <c r="V131" s="40"/>
      <c r="W131" s="176">
        <f>V131*K131</f>
        <v>0</v>
      </c>
      <c r="X131" s="176">
        <v>0</v>
      </c>
      <c r="Y131" s="176">
        <f>X131*K131</f>
        <v>0</v>
      </c>
      <c r="Z131" s="176">
        <v>0</v>
      </c>
      <c r="AA131" s="177">
        <f>Z131*K131</f>
        <v>0</v>
      </c>
      <c r="AR131" s="22" t="s">
        <v>506</v>
      </c>
      <c r="AT131" s="22" t="s">
        <v>117</v>
      </c>
      <c r="AU131" s="22" t="s">
        <v>95</v>
      </c>
      <c r="AY131" s="22" t="s">
        <v>175</v>
      </c>
      <c r="BE131" s="118">
        <f>IF(U131="základní",N131,0)</f>
        <v>0</v>
      </c>
      <c r="BF131" s="118">
        <f>IF(U131="snížená",N131,0)</f>
        <v>0</v>
      </c>
      <c r="BG131" s="118">
        <f>IF(U131="zákl. přenesená",N131,0)</f>
        <v>0</v>
      </c>
      <c r="BH131" s="118">
        <f>IF(U131="sníž. přenesená",N131,0)</f>
        <v>0</v>
      </c>
      <c r="BI131" s="118">
        <f>IF(U131="nulová",N131,0)</f>
        <v>0</v>
      </c>
      <c r="BJ131" s="22" t="s">
        <v>88</v>
      </c>
      <c r="BK131" s="118">
        <f>ROUND(L131*K131,2)</f>
        <v>0</v>
      </c>
      <c r="BL131" s="22" t="s">
        <v>506</v>
      </c>
      <c r="BM131" s="22" t="s">
        <v>580</v>
      </c>
    </row>
    <row r="132" spans="2:65" s="1" customFormat="1" ht="22.5" customHeight="1">
      <c r="B132" s="142"/>
      <c r="C132" s="171" t="s">
        <v>179</v>
      </c>
      <c r="D132" s="171" t="s">
        <v>117</v>
      </c>
      <c r="E132" s="172" t="s">
        <v>581</v>
      </c>
      <c r="F132" s="286" t="s">
        <v>582</v>
      </c>
      <c r="G132" s="286"/>
      <c r="H132" s="286"/>
      <c r="I132" s="286"/>
      <c r="J132" s="173" t="s">
        <v>216</v>
      </c>
      <c r="K132" s="174">
        <v>1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506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506</v>
      </c>
      <c r="BM132" s="22" t="s">
        <v>583</v>
      </c>
    </row>
    <row r="133" spans="2:65" s="1" customFormat="1" ht="22.5" customHeight="1">
      <c r="B133" s="142"/>
      <c r="C133" s="171" t="s">
        <v>201</v>
      </c>
      <c r="D133" s="171" t="s">
        <v>117</v>
      </c>
      <c r="E133" s="172" t="s">
        <v>584</v>
      </c>
      <c r="F133" s="286" t="s">
        <v>585</v>
      </c>
      <c r="G133" s="286"/>
      <c r="H133" s="286"/>
      <c r="I133" s="286"/>
      <c r="J133" s="173" t="s">
        <v>216</v>
      </c>
      <c r="K133" s="174">
        <v>1</v>
      </c>
      <c r="L133" s="287">
        <v>0</v>
      </c>
      <c r="M133" s="287"/>
      <c r="N133" s="288">
        <f>ROUND(L133*K133,2)</f>
        <v>0</v>
      </c>
      <c r="O133" s="288"/>
      <c r="P133" s="288"/>
      <c r="Q133" s="288"/>
      <c r="R133" s="145"/>
      <c r="T133" s="175" t="s">
        <v>5</v>
      </c>
      <c r="U133" s="48" t="s">
        <v>45</v>
      </c>
      <c r="V133" s="40"/>
      <c r="W133" s="176">
        <f>V133*K133</f>
        <v>0</v>
      </c>
      <c r="X133" s="176">
        <v>0</v>
      </c>
      <c r="Y133" s="176">
        <f>X133*K133</f>
        <v>0</v>
      </c>
      <c r="Z133" s="176">
        <v>0</v>
      </c>
      <c r="AA133" s="177">
        <f>Z133*K133</f>
        <v>0</v>
      </c>
      <c r="AR133" s="22" t="s">
        <v>506</v>
      </c>
      <c r="AT133" s="22" t="s">
        <v>117</v>
      </c>
      <c r="AU133" s="22" t="s">
        <v>95</v>
      </c>
      <c r="AY133" s="22" t="s">
        <v>175</v>
      </c>
      <c r="BE133" s="118">
        <f>IF(U133="základní",N133,0)</f>
        <v>0</v>
      </c>
      <c r="BF133" s="118">
        <f>IF(U133="snížená",N133,0)</f>
        <v>0</v>
      </c>
      <c r="BG133" s="118">
        <f>IF(U133="zákl. přenesená",N133,0)</f>
        <v>0</v>
      </c>
      <c r="BH133" s="118">
        <f>IF(U133="sníž. přenesená",N133,0)</f>
        <v>0</v>
      </c>
      <c r="BI133" s="118">
        <f>IF(U133="nulová",N133,0)</f>
        <v>0</v>
      </c>
      <c r="BJ133" s="22" t="s">
        <v>88</v>
      </c>
      <c r="BK133" s="118">
        <f>ROUND(L133*K133,2)</f>
        <v>0</v>
      </c>
      <c r="BL133" s="22" t="s">
        <v>506</v>
      </c>
      <c r="BM133" s="22" t="s">
        <v>586</v>
      </c>
    </row>
    <row r="134" spans="2:65" s="1" customFormat="1" ht="49.95" customHeight="1">
      <c r="B134" s="39"/>
      <c r="C134" s="40"/>
      <c r="D134" s="162" t="s">
        <v>260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297">
        <f>BK134</f>
        <v>0</v>
      </c>
      <c r="O134" s="298"/>
      <c r="P134" s="298"/>
      <c r="Q134" s="298"/>
      <c r="R134" s="41"/>
      <c r="T134" s="202"/>
      <c r="U134" s="60"/>
      <c r="V134" s="60"/>
      <c r="W134" s="60"/>
      <c r="X134" s="60"/>
      <c r="Y134" s="60"/>
      <c r="Z134" s="60"/>
      <c r="AA134" s="62"/>
      <c r="AT134" s="22" t="s">
        <v>79</v>
      </c>
      <c r="AU134" s="22" t="s">
        <v>80</v>
      </c>
      <c r="AY134" s="22" t="s">
        <v>261</v>
      </c>
      <c r="BK134" s="118">
        <v>0</v>
      </c>
    </row>
    <row r="135" spans="2:65" s="1" customFormat="1" ht="6.9" customHeight="1">
      <c r="B135" s="63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5"/>
    </row>
  </sheetData>
  <mergeCells count="93">
    <mergeCell ref="N134:Q134"/>
    <mergeCell ref="H1:K1"/>
    <mergeCell ref="S2:AC2"/>
    <mergeCell ref="F132:I132"/>
    <mergeCell ref="L132:M132"/>
    <mergeCell ref="N132:Q132"/>
    <mergeCell ref="F133:I133"/>
    <mergeCell ref="L133:M133"/>
    <mergeCell ref="N133:Q133"/>
    <mergeCell ref="F126:I126"/>
    <mergeCell ref="F128:I128"/>
    <mergeCell ref="L128:M128"/>
    <mergeCell ref="N128:Q128"/>
    <mergeCell ref="F131:I131"/>
    <mergeCell ref="L131:M131"/>
    <mergeCell ref="N131:Q131"/>
    <mergeCell ref="N127:Q127"/>
    <mergeCell ref="N129:Q129"/>
    <mergeCell ref="N130:Q130"/>
    <mergeCell ref="M119:Q119"/>
    <mergeCell ref="F121:I121"/>
    <mergeCell ref="L121:M121"/>
    <mergeCell ref="N121:Q121"/>
    <mergeCell ref="F125:I125"/>
    <mergeCell ref="L125:M125"/>
    <mergeCell ref="N125:Q125"/>
    <mergeCell ref="N122:Q122"/>
    <mergeCell ref="N123:Q123"/>
    <mergeCell ref="N124:Q124"/>
    <mergeCell ref="F112:P112"/>
    <mergeCell ref="F113:P113"/>
    <mergeCell ref="F114:P114"/>
    <mergeCell ref="M116:P116"/>
    <mergeCell ref="M118:Q118"/>
    <mergeCell ref="D101:H101"/>
    <mergeCell ref="N101:Q101"/>
    <mergeCell ref="N102:Q102"/>
    <mergeCell ref="L104:Q104"/>
    <mergeCell ref="C110:Q110"/>
    <mergeCell ref="D98:H98"/>
    <mergeCell ref="N98:Q98"/>
    <mergeCell ref="D99:H99"/>
    <mergeCell ref="N99:Q99"/>
    <mergeCell ref="D100:H100"/>
    <mergeCell ref="N100:Q100"/>
    <mergeCell ref="N92:Q92"/>
    <mergeCell ref="N93:Q93"/>
    <mergeCell ref="N94:Q94"/>
    <mergeCell ref="N96:Q96"/>
    <mergeCell ref="D97:H97"/>
    <mergeCell ref="N97:Q97"/>
    <mergeCell ref="C87:G87"/>
    <mergeCell ref="N87:Q87"/>
    <mergeCell ref="N89:Q89"/>
    <mergeCell ref="N90:Q90"/>
    <mergeCell ref="N91:Q91"/>
    <mergeCell ref="F79:P79"/>
    <mergeCell ref="F80:P80"/>
    <mergeCell ref="M82:P82"/>
    <mergeCell ref="M84:Q84"/>
    <mergeCell ref="M85:Q85"/>
    <mergeCell ref="H37:J37"/>
    <mergeCell ref="M37:P37"/>
    <mergeCell ref="L39:P39"/>
    <mergeCell ref="C76:Q76"/>
    <mergeCell ref="F78:P78"/>
    <mergeCell ref="H34:J34"/>
    <mergeCell ref="M34:P34"/>
    <mergeCell ref="H35:J35"/>
    <mergeCell ref="M35:P35"/>
    <mergeCell ref="H36:J36"/>
    <mergeCell ref="M36:P36"/>
    <mergeCell ref="M28:P28"/>
    <mergeCell ref="M29:P29"/>
    <mergeCell ref="M31:P31"/>
    <mergeCell ref="H33:J33"/>
    <mergeCell ref="M33:P33"/>
    <mergeCell ref="O18:P18"/>
    <mergeCell ref="O19:P19"/>
    <mergeCell ref="O21:P21"/>
    <mergeCell ref="O22:P22"/>
    <mergeCell ref="E25:L25"/>
    <mergeCell ref="O10:P10"/>
    <mergeCell ref="O12:P12"/>
    <mergeCell ref="O13:P13"/>
    <mergeCell ref="O15:P15"/>
    <mergeCell ref="E16:L16"/>
    <mergeCell ref="O16:P16"/>
    <mergeCell ref="C2:Q2"/>
    <mergeCell ref="C4:Q4"/>
    <mergeCell ref="F6:P6"/>
    <mergeCell ref="F7:P7"/>
    <mergeCell ref="F8:P8"/>
  </mergeCells>
  <hyperlinks>
    <hyperlink ref="F1:G1" location="C2" display="1) Krycí list rozpočtu"/>
    <hyperlink ref="H1:K1" location="C87" display="2) Rekapitulace rozpočtu"/>
    <hyperlink ref="L1" location="C121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0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104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587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N97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(SUM(BE97:BE104)+SUM(BE123:BE178))</f>
        <v>0</v>
      </c>
      <c r="I33" s="266"/>
      <c r="J33" s="266"/>
      <c r="K33" s="40"/>
      <c r="L33" s="40"/>
      <c r="M33" s="272">
        <f>ROUND((SUM(BE97:BE104)+SUM(BE123:BE178)),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(SUM(BF97:BF104)+SUM(BF123:BF178))</f>
        <v>0</v>
      </c>
      <c r="I34" s="266"/>
      <c r="J34" s="266"/>
      <c r="K34" s="40"/>
      <c r="L34" s="40"/>
      <c r="M34" s="272">
        <f>ROUND((SUM(BF97:BF104)+SUM(BF123:BF178)),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(SUM(BG97:BG104)+SUM(BG123:BG178))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(SUM(BH97:BH104)+SUM(BH123:BH178))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(SUM(BI97:BI104)+SUM(BI123:BI178))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D - D Herní prvek hrad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N123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N124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N125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265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N149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588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N160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151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N170</f>
        <v>0</v>
      </c>
      <c r="O94" s="256"/>
      <c r="P94" s="256"/>
      <c r="Q94" s="256"/>
      <c r="R94" s="139"/>
    </row>
    <row r="95" spans="2:47" s="8" customFormat="1" ht="19.95" customHeight="1">
      <c r="B95" s="138"/>
      <c r="C95" s="103"/>
      <c r="D95" s="114" t="s">
        <v>269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55">
        <f>N177</f>
        <v>0</v>
      </c>
      <c r="O95" s="256"/>
      <c r="P95" s="256"/>
      <c r="Q95" s="256"/>
      <c r="R95" s="139"/>
    </row>
    <row r="96" spans="2:47" s="1" customFormat="1" ht="21.75" customHeight="1"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1"/>
    </row>
    <row r="97" spans="2:65" s="1" customFormat="1" ht="29.25" customHeight="1">
      <c r="B97" s="39"/>
      <c r="C97" s="133" t="s">
        <v>153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277">
        <f>ROUND(N98+N99+N100+N101+N102+N103,2)</f>
        <v>0</v>
      </c>
      <c r="O97" s="280"/>
      <c r="P97" s="280"/>
      <c r="Q97" s="280"/>
      <c r="R97" s="41"/>
      <c r="T97" s="140"/>
      <c r="U97" s="141" t="s">
        <v>44</v>
      </c>
    </row>
    <row r="98" spans="2:65" s="1" customFormat="1" ht="18" customHeight="1">
      <c r="B98" s="142"/>
      <c r="C98" s="143"/>
      <c r="D98" s="261" t="s">
        <v>154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ref="BE98:BE103" si="0">IF(U98="základní",N98,0)</f>
        <v>0</v>
      </c>
      <c r="BF98" s="150">
        <f t="shared" ref="BF98:BF103" si="1">IF(U98="snížená",N98,0)</f>
        <v>0</v>
      </c>
      <c r="BG98" s="150">
        <f t="shared" ref="BG98:BG103" si="2">IF(U98="zákl. přenesená",N98,0)</f>
        <v>0</v>
      </c>
      <c r="BH98" s="150">
        <f t="shared" ref="BH98:BH103" si="3">IF(U98="sníž. přenesená",N98,0)</f>
        <v>0</v>
      </c>
      <c r="BI98" s="150">
        <f t="shared" ref="BI98:BI103" si="4">IF(U98="nulová",N98,0)</f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155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156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157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261" t="s">
        <v>158</v>
      </c>
      <c r="E102" s="281"/>
      <c r="F102" s="281"/>
      <c r="G102" s="281"/>
      <c r="H102" s="281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46"/>
      <c r="U102" s="147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123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 ht="18" customHeight="1">
      <c r="B103" s="142"/>
      <c r="C103" s="143"/>
      <c r="D103" s="144" t="s">
        <v>159</v>
      </c>
      <c r="E103" s="143"/>
      <c r="F103" s="143"/>
      <c r="G103" s="143"/>
      <c r="H103" s="143"/>
      <c r="I103" s="143"/>
      <c r="J103" s="143"/>
      <c r="K103" s="143"/>
      <c r="L103" s="143"/>
      <c r="M103" s="143"/>
      <c r="N103" s="263">
        <f>ROUND(N89*T103,2)</f>
        <v>0</v>
      </c>
      <c r="O103" s="282"/>
      <c r="P103" s="282"/>
      <c r="Q103" s="282"/>
      <c r="R103" s="145"/>
      <c r="S103" s="143"/>
      <c r="T103" s="151"/>
      <c r="U103" s="152" t="s">
        <v>45</v>
      </c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9" t="s">
        <v>160</v>
      </c>
      <c r="AZ103" s="148"/>
      <c r="BA103" s="148"/>
      <c r="BB103" s="148"/>
      <c r="BC103" s="148"/>
      <c r="BD103" s="148"/>
      <c r="BE103" s="150">
        <f t="shared" si="0"/>
        <v>0</v>
      </c>
      <c r="BF103" s="150">
        <f t="shared" si="1"/>
        <v>0</v>
      </c>
      <c r="BG103" s="150">
        <f t="shared" si="2"/>
        <v>0</v>
      </c>
      <c r="BH103" s="150">
        <f t="shared" si="3"/>
        <v>0</v>
      </c>
      <c r="BI103" s="150">
        <f t="shared" si="4"/>
        <v>0</v>
      </c>
      <c r="BJ103" s="149" t="s">
        <v>88</v>
      </c>
      <c r="BK103" s="148"/>
      <c r="BL103" s="148"/>
      <c r="BM103" s="148"/>
    </row>
    <row r="104" spans="2:65" s="1" customFormat="1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1"/>
    </row>
    <row r="105" spans="2:65" s="1" customFormat="1" ht="29.25" customHeight="1">
      <c r="B105" s="39"/>
      <c r="C105" s="124" t="s">
        <v>134</v>
      </c>
      <c r="D105" s="125"/>
      <c r="E105" s="125"/>
      <c r="F105" s="125"/>
      <c r="G105" s="125"/>
      <c r="H105" s="125"/>
      <c r="I105" s="125"/>
      <c r="J105" s="125"/>
      <c r="K105" s="125"/>
      <c r="L105" s="258">
        <f>ROUND(SUM(N89+N97),2)</f>
        <v>0</v>
      </c>
      <c r="M105" s="258"/>
      <c r="N105" s="258"/>
      <c r="O105" s="258"/>
      <c r="P105" s="258"/>
      <c r="Q105" s="258"/>
      <c r="R105" s="41"/>
    </row>
    <row r="106" spans="2:65" s="1" customFormat="1" ht="6.9" customHeight="1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5"/>
    </row>
    <row r="110" spans="2:65" s="1" customFormat="1" ht="6.9" customHeight="1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8"/>
    </row>
    <row r="111" spans="2:65" s="1" customFormat="1" ht="36.9" customHeight="1">
      <c r="B111" s="39"/>
      <c r="C111" s="218" t="s">
        <v>161</v>
      </c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  <c r="O111" s="266"/>
      <c r="P111" s="266"/>
      <c r="Q111" s="266"/>
      <c r="R111" s="41"/>
    </row>
    <row r="112" spans="2:65" s="1" customFormat="1" ht="6.9" customHeight="1"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</row>
    <row r="113" spans="2:65" s="1" customFormat="1" ht="30" customHeight="1">
      <c r="B113" s="39"/>
      <c r="C113" s="34" t="s">
        <v>19</v>
      </c>
      <c r="D113" s="40"/>
      <c r="E113" s="40"/>
      <c r="F113" s="264" t="str">
        <f>F6</f>
        <v>Rekonstrukce letního cvičiště v Lounech</v>
      </c>
      <c r="G113" s="265"/>
      <c r="H113" s="265"/>
      <c r="I113" s="265"/>
      <c r="J113" s="265"/>
      <c r="K113" s="265"/>
      <c r="L113" s="265"/>
      <c r="M113" s="265"/>
      <c r="N113" s="265"/>
      <c r="O113" s="265"/>
      <c r="P113" s="265"/>
      <c r="Q113" s="40"/>
      <c r="R113" s="41"/>
    </row>
    <row r="114" spans="2:65" ht="30" customHeight="1">
      <c r="B114" s="26"/>
      <c r="C114" s="34" t="s">
        <v>141</v>
      </c>
      <c r="D114" s="30"/>
      <c r="E114" s="30"/>
      <c r="F114" s="264" t="s">
        <v>262</v>
      </c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30"/>
      <c r="R114" s="27"/>
    </row>
    <row r="115" spans="2:65" s="1" customFormat="1" ht="36.9" customHeight="1">
      <c r="B115" s="39"/>
      <c r="C115" s="73" t="s">
        <v>263</v>
      </c>
      <c r="D115" s="40"/>
      <c r="E115" s="40"/>
      <c r="F115" s="238" t="str">
        <f>F8</f>
        <v>D - D Herní prvek hrad</v>
      </c>
      <c r="G115" s="266"/>
      <c r="H115" s="266"/>
      <c r="I115" s="266"/>
      <c r="J115" s="266"/>
      <c r="K115" s="266"/>
      <c r="L115" s="266"/>
      <c r="M115" s="266"/>
      <c r="N115" s="266"/>
      <c r="O115" s="266"/>
      <c r="P115" s="266"/>
      <c r="Q115" s="40"/>
      <c r="R115" s="41"/>
    </row>
    <row r="116" spans="2:65" s="1" customFormat="1" ht="6.9" customHeight="1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1"/>
    </row>
    <row r="117" spans="2:65" s="1" customFormat="1" ht="18" customHeight="1">
      <c r="B117" s="39"/>
      <c r="C117" s="34" t="s">
        <v>23</v>
      </c>
      <c r="D117" s="40"/>
      <c r="E117" s="40"/>
      <c r="F117" s="32" t="str">
        <f>F10</f>
        <v>Louny</v>
      </c>
      <c r="G117" s="40"/>
      <c r="H117" s="40"/>
      <c r="I117" s="40"/>
      <c r="J117" s="40"/>
      <c r="K117" s="34" t="s">
        <v>25</v>
      </c>
      <c r="L117" s="40"/>
      <c r="M117" s="268" t="str">
        <f>IF(O10="","",O10)</f>
        <v>24. 11. 2017</v>
      </c>
      <c r="N117" s="268"/>
      <c r="O117" s="268"/>
      <c r="P117" s="268"/>
      <c r="Q117" s="40"/>
      <c r="R117" s="41"/>
    </row>
    <row r="118" spans="2:65" s="1" customFormat="1" ht="6.9" customHeight="1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1"/>
    </row>
    <row r="119" spans="2:65" s="1" customFormat="1" ht="13.2">
      <c r="B119" s="39"/>
      <c r="C119" s="34" t="s">
        <v>27</v>
      </c>
      <c r="D119" s="40"/>
      <c r="E119" s="40"/>
      <c r="F119" s="32" t="str">
        <f>E13</f>
        <v>Město Louny Mírové náměstí 44023 Louny</v>
      </c>
      <c r="G119" s="40"/>
      <c r="H119" s="40"/>
      <c r="I119" s="40"/>
      <c r="J119" s="40"/>
      <c r="K119" s="34" t="s">
        <v>34</v>
      </c>
      <c r="L119" s="40"/>
      <c r="M119" s="222" t="str">
        <f>E19</f>
        <v>Pitter design, s.r.o.Pardubice</v>
      </c>
      <c r="N119" s="222"/>
      <c r="O119" s="222"/>
      <c r="P119" s="222"/>
      <c r="Q119" s="222"/>
      <c r="R119" s="41"/>
    </row>
    <row r="120" spans="2:65" s="1" customFormat="1" ht="14.4" customHeight="1">
      <c r="B120" s="39"/>
      <c r="C120" s="34" t="s">
        <v>32</v>
      </c>
      <c r="D120" s="40"/>
      <c r="E120" s="40"/>
      <c r="F120" s="32" t="str">
        <f>IF(E16="","",E16)</f>
        <v>Vyplň údaj</v>
      </c>
      <c r="G120" s="40"/>
      <c r="H120" s="40"/>
      <c r="I120" s="40"/>
      <c r="J120" s="40"/>
      <c r="K120" s="34" t="s">
        <v>38</v>
      </c>
      <c r="L120" s="40"/>
      <c r="M120" s="222" t="str">
        <f>E22</f>
        <v xml:space="preserve"> </v>
      </c>
      <c r="N120" s="222"/>
      <c r="O120" s="222"/>
      <c r="P120" s="222"/>
      <c r="Q120" s="222"/>
      <c r="R120" s="41"/>
    </row>
    <row r="121" spans="2:65" s="1" customFormat="1" ht="10.35" customHeight="1"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1"/>
    </row>
    <row r="122" spans="2:65" s="9" customFormat="1" ht="29.25" customHeight="1">
      <c r="B122" s="153"/>
      <c r="C122" s="154" t="s">
        <v>162</v>
      </c>
      <c r="D122" s="155" t="s">
        <v>163</v>
      </c>
      <c r="E122" s="155" t="s">
        <v>62</v>
      </c>
      <c r="F122" s="283" t="s">
        <v>164</v>
      </c>
      <c r="G122" s="283"/>
      <c r="H122" s="283"/>
      <c r="I122" s="283"/>
      <c r="J122" s="155" t="s">
        <v>165</v>
      </c>
      <c r="K122" s="155" t="s">
        <v>166</v>
      </c>
      <c r="L122" s="284" t="s">
        <v>167</v>
      </c>
      <c r="M122" s="284"/>
      <c r="N122" s="283" t="s">
        <v>146</v>
      </c>
      <c r="O122" s="283"/>
      <c r="P122" s="283"/>
      <c r="Q122" s="285"/>
      <c r="R122" s="156"/>
      <c r="T122" s="80" t="s">
        <v>168</v>
      </c>
      <c r="U122" s="81" t="s">
        <v>44</v>
      </c>
      <c r="V122" s="81" t="s">
        <v>169</v>
      </c>
      <c r="W122" s="81" t="s">
        <v>170</v>
      </c>
      <c r="X122" s="81" t="s">
        <v>171</v>
      </c>
      <c r="Y122" s="81" t="s">
        <v>172</v>
      </c>
      <c r="Z122" s="81" t="s">
        <v>173</v>
      </c>
      <c r="AA122" s="82" t="s">
        <v>174</v>
      </c>
    </row>
    <row r="123" spans="2:65" s="1" customFormat="1" ht="29.25" customHeight="1">
      <c r="B123" s="39"/>
      <c r="C123" s="84" t="s">
        <v>143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300">
        <f>BK123</f>
        <v>0</v>
      </c>
      <c r="O123" s="301"/>
      <c r="P123" s="301"/>
      <c r="Q123" s="301"/>
      <c r="R123" s="41"/>
      <c r="T123" s="83"/>
      <c r="U123" s="55"/>
      <c r="V123" s="55"/>
      <c r="W123" s="157">
        <f>W124+W179</f>
        <v>0</v>
      </c>
      <c r="X123" s="55"/>
      <c r="Y123" s="157">
        <f>Y124+Y179</f>
        <v>40.4379536</v>
      </c>
      <c r="Z123" s="55"/>
      <c r="AA123" s="158">
        <f>AA124+AA179</f>
        <v>0</v>
      </c>
      <c r="AT123" s="22" t="s">
        <v>79</v>
      </c>
      <c r="AU123" s="22" t="s">
        <v>148</v>
      </c>
      <c r="BK123" s="159">
        <f>BK124+BK179</f>
        <v>0</v>
      </c>
    </row>
    <row r="124" spans="2:65" s="10" customFormat="1" ht="37.35" customHeight="1">
      <c r="B124" s="160"/>
      <c r="C124" s="161"/>
      <c r="D124" s="162" t="s">
        <v>149</v>
      </c>
      <c r="E124" s="162"/>
      <c r="F124" s="162"/>
      <c r="G124" s="162"/>
      <c r="H124" s="162"/>
      <c r="I124" s="162"/>
      <c r="J124" s="162"/>
      <c r="K124" s="162"/>
      <c r="L124" s="162"/>
      <c r="M124" s="162"/>
      <c r="N124" s="302">
        <f>BK124</f>
        <v>0</v>
      </c>
      <c r="O124" s="278"/>
      <c r="P124" s="278"/>
      <c r="Q124" s="278"/>
      <c r="R124" s="163"/>
      <c r="T124" s="164"/>
      <c r="U124" s="161"/>
      <c r="V124" s="161"/>
      <c r="W124" s="165">
        <f>W125+W149+W160+W170+W177</f>
        <v>0</v>
      </c>
      <c r="X124" s="161"/>
      <c r="Y124" s="165">
        <f>Y125+Y149+Y160+Y170+Y177</f>
        <v>40.4379536</v>
      </c>
      <c r="Z124" s="161"/>
      <c r="AA124" s="166">
        <f>AA125+AA149+AA160+AA170+AA177</f>
        <v>0</v>
      </c>
      <c r="AR124" s="167" t="s">
        <v>88</v>
      </c>
      <c r="AT124" s="168" t="s">
        <v>79</v>
      </c>
      <c r="AU124" s="168" t="s">
        <v>80</v>
      </c>
      <c r="AY124" s="167" t="s">
        <v>175</v>
      </c>
      <c r="BK124" s="169">
        <f>BK125+BK149+BK160+BK170+BK177</f>
        <v>0</v>
      </c>
    </row>
    <row r="125" spans="2:65" s="10" customFormat="1" ht="19.95" customHeight="1">
      <c r="B125" s="160"/>
      <c r="C125" s="161"/>
      <c r="D125" s="170" t="s">
        <v>150</v>
      </c>
      <c r="E125" s="170"/>
      <c r="F125" s="170"/>
      <c r="G125" s="170"/>
      <c r="H125" s="170"/>
      <c r="I125" s="170"/>
      <c r="J125" s="170"/>
      <c r="K125" s="170"/>
      <c r="L125" s="170"/>
      <c r="M125" s="170"/>
      <c r="N125" s="303">
        <f>BK125</f>
        <v>0</v>
      </c>
      <c r="O125" s="304"/>
      <c r="P125" s="304"/>
      <c r="Q125" s="304"/>
      <c r="R125" s="163"/>
      <c r="T125" s="164"/>
      <c r="U125" s="161"/>
      <c r="V125" s="161"/>
      <c r="W125" s="165">
        <f>SUM(W126:W148)</f>
        <v>0</v>
      </c>
      <c r="X125" s="161"/>
      <c r="Y125" s="165">
        <f>SUM(Y126:Y148)</f>
        <v>0</v>
      </c>
      <c r="Z125" s="161"/>
      <c r="AA125" s="166">
        <f>SUM(AA126:AA148)</f>
        <v>0</v>
      </c>
      <c r="AR125" s="167" t="s">
        <v>88</v>
      </c>
      <c r="AT125" s="168" t="s">
        <v>79</v>
      </c>
      <c r="AU125" s="168" t="s">
        <v>88</v>
      </c>
      <c r="AY125" s="167" t="s">
        <v>175</v>
      </c>
      <c r="BK125" s="169">
        <f>SUM(BK126:BK148)</f>
        <v>0</v>
      </c>
    </row>
    <row r="126" spans="2:65" s="1" customFormat="1" ht="22.5" customHeight="1">
      <c r="B126" s="142"/>
      <c r="C126" s="171" t="s">
        <v>88</v>
      </c>
      <c r="D126" s="171" t="s">
        <v>117</v>
      </c>
      <c r="E126" s="172" t="s">
        <v>589</v>
      </c>
      <c r="F126" s="286" t="s">
        <v>590</v>
      </c>
      <c r="G126" s="286"/>
      <c r="H126" s="286"/>
      <c r="I126" s="286"/>
      <c r="J126" s="173" t="s">
        <v>199</v>
      </c>
      <c r="K126" s="174">
        <v>49.6</v>
      </c>
      <c r="L126" s="287">
        <v>0</v>
      </c>
      <c r="M126" s="287"/>
      <c r="N126" s="288">
        <f>ROUND(L126*K126,2)</f>
        <v>0</v>
      </c>
      <c r="O126" s="288"/>
      <c r="P126" s="288"/>
      <c r="Q126" s="288"/>
      <c r="R126" s="145"/>
      <c r="T126" s="175" t="s">
        <v>5</v>
      </c>
      <c r="U126" s="48" t="s">
        <v>45</v>
      </c>
      <c r="V126" s="40"/>
      <c r="W126" s="176">
        <f>V126*K126</f>
        <v>0</v>
      </c>
      <c r="X126" s="176">
        <v>0</v>
      </c>
      <c r="Y126" s="176">
        <f>X126*K126</f>
        <v>0</v>
      </c>
      <c r="Z126" s="176">
        <v>0</v>
      </c>
      <c r="AA126" s="177">
        <f>Z126*K126</f>
        <v>0</v>
      </c>
      <c r="AR126" s="22" t="s">
        <v>179</v>
      </c>
      <c r="AT126" s="22" t="s">
        <v>117</v>
      </c>
      <c r="AU126" s="22" t="s">
        <v>95</v>
      </c>
      <c r="AY126" s="22" t="s">
        <v>175</v>
      </c>
      <c r="BE126" s="118">
        <f>IF(U126="základní",N126,0)</f>
        <v>0</v>
      </c>
      <c r="BF126" s="118">
        <f>IF(U126="snížená",N126,0)</f>
        <v>0</v>
      </c>
      <c r="BG126" s="118">
        <f>IF(U126="zákl. přenesená",N126,0)</f>
        <v>0</v>
      </c>
      <c r="BH126" s="118">
        <f>IF(U126="sníž. přenesená",N126,0)</f>
        <v>0</v>
      </c>
      <c r="BI126" s="118">
        <f>IF(U126="nulová",N126,0)</f>
        <v>0</v>
      </c>
      <c r="BJ126" s="22" t="s">
        <v>88</v>
      </c>
      <c r="BK126" s="118">
        <f>ROUND(L126*K126,2)</f>
        <v>0</v>
      </c>
      <c r="BL126" s="22" t="s">
        <v>179</v>
      </c>
      <c r="BM126" s="22" t="s">
        <v>591</v>
      </c>
    </row>
    <row r="127" spans="2:65" s="12" customFormat="1" ht="22.5" customHeight="1">
      <c r="B127" s="186"/>
      <c r="C127" s="187"/>
      <c r="D127" s="187"/>
      <c r="E127" s="188" t="s">
        <v>5</v>
      </c>
      <c r="F127" s="295" t="s">
        <v>592</v>
      </c>
      <c r="G127" s="296"/>
      <c r="H127" s="296"/>
      <c r="I127" s="296"/>
      <c r="J127" s="187"/>
      <c r="K127" s="189">
        <v>9.6</v>
      </c>
      <c r="L127" s="187"/>
      <c r="M127" s="187"/>
      <c r="N127" s="187"/>
      <c r="O127" s="187"/>
      <c r="P127" s="187"/>
      <c r="Q127" s="187"/>
      <c r="R127" s="190"/>
      <c r="T127" s="191"/>
      <c r="U127" s="187"/>
      <c r="V127" s="187"/>
      <c r="W127" s="187"/>
      <c r="X127" s="187"/>
      <c r="Y127" s="187"/>
      <c r="Z127" s="187"/>
      <c r="AA127" s="192"/>
      <c r="AT127" s="193" t="s">
        <v>185</v>
      </c>
      <c r="AU127" s="193" t="s">
        <v>95</v>
      </c>
      <c r="AV127" s="12" t="s">
        <v>95</v>
      </c>
      <c r="AW127" s="12" t="s">
        <v>37</v>
      </c>
      <c r="AX127" s="12" t="s">
        <v>80</v>
      </c>
      <c r="AY127" s="193" t="s">
        <v>175</v>
      </c>
    </row>
    <row r="128" spans="2:65" s="12" customFormat="1" ht="22.5" customHeight="1">
      <c r="B128" s="186"/>
      <c r="C128" s="187"/>
      <c r="D128" s="187"/>
      <c r="E128" s="188" t="s">
        <v>5</v>
      </c>
      <c r="F128" s="291" t="s">
        <v>593</v>
      </c>
      <c r="G128" s="292"/>
      <c r="H128" s="292"/>
      <c r="I128" s="292"/>
      <c r="J128" s="187"/>
      <c r="K128" s="189">
        <v>40</v>
      </c>
      <c r="L128" s="187"/>
      <c r="M128" s="187"/>
      <c r="N128" s="187"/>
      <c r="O128" s="187"/>
      <c r="P128" s="187"/>
      <c r="Q128" s="187"/>
      <c r="R128" s="190"/>
      <c r="T128" s="191"/>
      <c r="U128" s="187"/>
      <c r="V128" s="187"/>
      <c r="W128" s="187"/>
      <c r="X128" s="187"/>
      <c r="Y128" s="187"/>
      <c r="Z128" s="187"/>
      <c r="AA128" s="192"/>
      <c r="AT128" s="193" t="s">
        <v>185</v>
      </c>
      <c r="AU128" s="193" t="s">
        <v>95</v>
      </c>
      <c r="AV128" s="12" t="s">
        <v>95</v>
      </c>
      <c r="AW128" s="12" t="s">
        <v>37</v>
      </c>
      <c r="AX128" s="12" t="s">
        <v>80</v>
      </c>
      <c r="AY128" s="193" t="s">
        <v>175</v>
      </c>
    </row>
    <row r="129" spans="2:65" s="13" customFormat="1" ht="22.5" customHeight="1">
      <c r="B129" s="194"/>
      <c r="C129" s="195"/>
      <c r="D129" s="195"/>
      <c r="E129" s="196" t="s">
        <v>5</v>
      </c>
      <c r="F129" s="293" t="s">
        <v>189</v>
      </c>
      <c r="G129" s="294"/>
      <c r="H129" s="294"/>
      <c r="I129" s="294"/>
      <c r="J129" s="195"/>
      <c r="K129" s="197">
        <v>49.6</v>
      </c>
      <c r="L129" s="195"/>
      <c r="M129" s="195"/>
      <c r="N129" s="195"/>
      <c r="O129" s="195"/>
      <c r="P129" s="195"/>
      <c r="Q129" s="195"/>
      <c r="R129" s="198"/>
      <c r="T129" s="199"/>
      <c r="U129" s="195"/>
      <c r="V129" s="195"/>
      <c r="W129" s="195"/>
      <c r="X129" s="195"/>
      <c r="Y129" s="195"/>
      <c r="Z129" s="195"/>
      <c r="AA129" s="200"/>
      <c r="AT129" s="201" t="s">
        <v>185</v>
      </c>
      <c r="AU129" s="201" t="s">
        <v>95</v>
      </c>
      <c r="AV129" s="13" t="s">
        <v>179</v>
      </c>
      <c r="AW129" s="13" t="s">
        <v>37</v>
      </c>
      <c r="AX129" s="13" t="s">
        <v>88</v>
      </c>
      <c r="AY129" s="201" t="s">
        <v>175</v>
      </c>
    </row>
    <row r="130" spans="2:65" s="1" customFormat="1" ht="31.5" customHeight="1">
      <c r="B130" s="142"/>
      <c r="C130" s="171" t="s">
        <v>95</v>
      </c>
      <c r="D130" s="171" t="s">
        <v>117</v>
      </c>
      <c r="E130" s="172" t="s">
        <v>594</v>
      </c>
      <c r="F130" s="286" t="s">
        <v>595</v>
      </c>
      <c r="G130" s="286"/>
      <c r="H130" s="286"/>
      <c r="I130" s="286"/>
      <c r="J130" s="173" t="s">
        <v>208</v>
      </c>
      <c r="K130" s="174">
        <v>0.45200000000000001</v>
      </c>
      <c r="L130" s="287">
        <v>0</v>
      </c>
      <c r="M130" s="287"/>
      <c r="N130" s="288">
        <f>ROUND(L130*K130,2)</f>
        <v>0</v>
      </c>
      <c r="O130" s="288"/>
      <c r="P130" s="288"/>
      <c r="Q130" s="288"/>
      <c r="R130" s="145"/>
      <c r="T130" s="175" t="s">
        <v>5</v>
      </c>
      <c r="U130" s="48" t="s">
        <v>45</v>
      </c>
      <c r="V130" s="40"/>
      <c r="W130" s="176">
        <f>V130*K130</f>
        <v>0</v>
      </c>
      <c r="X130" s="176">
        <v>0</v>
      </c>
      <c r="Y130" s="176">
        <f>X130*K130</f>
        <v>0</v>
      </c>
      <c r="Z130" s="176">
        <v>0</v>
      </c>
      <c r="AA130" s="177">
        <f>Z130*K130</f>
        <v>0</v>
      </c>
      <c r="AR130" s="22" t="s">
        <v>179</v>
      </c>
      <c r="AT130" s="22" t="s">
        <v>117</v>
      </c>
      <c r="AU130" s="22" t="s">
        <v>95</v>
      </c>
      <c r="AY130" s="22" t="s">
        <v>175</v>
      </c>
      <c r="BE130" s="118">
        <f>IF(U130="základní",N130,0)</f>
        <v>0</v>
      </c>
      <c r="BF130" s="118">
        <f>IF(U130="snížená",N130,0)</f>
        <v>0</v>
      </c>
      <c r="BG130" s="118">
        <f>IF(U130="zákl. přenesená",N130,0)</f>
        <v>0</v>
      </c>
      <c r="BH130" s="118">
        <f>IF(U130="sníž. přenesená",N130,0)</f>
        <v>0</v>
      </c>
      <c r="BI130" s="118">
        <f>IF(U130="nulová",N130,0)</f>
        <v>0</v>
      </c>
      <c r="BJ130" s="22" t="s">
        <v>88</v>
      </c>
      <c r="BK130" s="118">
        <f>ROUND(L130*K130,2)</f>
        <v>0</v>
      </c>
      <c r="BL130" s="22" t="s">
        <v>179</v>
      </c>
      <c r="BM130" s="22" t="s">
        <v>596</v>
      </c>
    </row>
    <row r="131" spans="2:65" s="12" customFormat="1" ht="31.5" customHeight="1">
      <c r="B131" s="186"/>
      <c r="C131" s="187"/>
      <c r="D131" s="187"/>
      <c r="E131" s="188" t="s">
        <v>5</v>
      </c>
      <c r="F131" s="295" t="s">
        <v>597</v>
      </c>
      <c r="G131" s="296"/>
      <c r="H131" s="296"/>
      <c r="I131" s="296"/>
      <c r="J131" s="187"/>
      <c r="K131" s="189">
        <v>0.45200000000000001</v>
      </c>
      <c r="L131" s="187"/>
      <c r="M131" s="187"/>
      <c r="N131" s="187"/>
      <c r="O131" s="187"/>
      <c r="P131" s="187"/>
      <c r="Q131" s="187"/>
      <c r="R131" s="190"/>
      <c r="T131" s="191"/>
      <c r="U131" s="187"/>
      <c r="V131" s="187"/>
      <c r="W131" s="187"/>
      <c r="X131" s="187"/>
      <c r="Y131" s="187"/>
      <c r="Z131" s="187"/>
      <c r="AA131" s="192"/>
      <c r="AT131" s="193" t="s">
        <v>185</v>
      </c>
      <c r="AU131" s="193" t="s">
        <v>95</v>
      </c>
      <c r="AV131" s="12" t="s">
        <v>95</v>
      </c>
      <c r="AW131" s="12" t="s">
        <v>37</v>
      </c>
      <c r="AX131" s="12" t="s">
        <v>80</v>
      </c>
      <c r="AY131" s="193" t="s">
        <v>175</v>
      </c>
    </row>
    <row r="132" spans="2:65" s="13" customFormat="1" ht="22.5" customHeight="1">
      <c r="B132" s="194"/>
      <c r="C132" s="195"/>
      <c r="D132" s="195"/>
      <c r="E132" s="196" t="s">
        <v>5</v>
      </c>
      <c r="F132" s="293" t="s">
        <v>189</v>
      </c>
      <c r="G132" s="294"/>
      <c r="H132" s="294"/>
      <c r="I132" s="294"/>
      <c r="J132" s="195"/>
      <c r="K132" s="197">
        <v>0.45200000000000001</v>
      </c>
      <c r="L132" s="195"/>
      <c r="M132" s="195"/>
      <c r="N132" s="195"/>
      <c r="O132" s="195"/>
      <c r="P132" s="195"/>
      <c r="Q132" s="195"/>
      <c r="R132" s="198"/>
      <c r="T132" s="199"/>
      <c r="U132" s="195"/>
      <c r="V132" s="195"/>
      <c r="W132" s="195"/>
      <c r="X132" s="195"/>
      <c r="Y132" s="195"/>
      <c r="Z132" s="195"/>
      <c r="AA132" s="200"/>
      <c r="AT132" s="201" t="s">
        <v>185</v>
      </c>
      <c r="AU132" s="201" t="s">
        <v>95</v>
      </c>
      <c r="AV132" s="13" t="s">
        <v>179</v>
      </c>
      <c r="AW132" s="13" t="s">
        <v>37</v>
      </c>
      <c r="AX132" s="13" t="s">
        <v>88</v>
      </c>
      <c r="AY132" s="201" t="s">
        <v>175</v>
      </c>
    </row>
    <row r="133" spans="2:65" s="1" customFormat="1" ht="31.5" customHeight="1">
      <c r="B133" s="142"/>
      <c r="C133" s="171" t="s">
        <v>190</v>
      </c>
      <c r="D133" s="171" t="s">
        <v>117</v>
      </c>
      <c r="E133" s="172" t="s">
        <v>598</v>
      </c>
      <c r="F133" s="286" t="s">
        <v>599</v>
      </c>
      <c r="G133" s="286"/>
      <c r="H133" s="286"/>
      <c r="I133" s="286"/>
      <c r="J133" s="173" t="s">
        <v>208</v>
      </c>
      <c r="K133" s="174">
        <v>0.45200000000000001</v>
      </c>
      <c r="L133" s="287">
        <v>0</v>
      </c>
      <c r="M133" s="287"/>
      <c r="N133" s="288">
        <f>ROUND(L133*K133,2)</f>
        <v>0</v>
      </c>
      <c r="O133" s="288"/>
      <c r="P133" s="288"/>
      <c r="Q133" s="288"/>
      <c r="R133" s="145"/>
      <c r="T133" s="175" t="s">
        <v>5</v>
      </c>
      <c r="U133" s="48" t="s">
        <v>45</v>
      </c>
      <c r="V133" s="40"/>
      <c r="W133" s="176">
        <f>V133*K133</f>
        <v>0</v>
      </c>
      <c r="X133" s="176">
        <v>0</v>
      </c>
      <c r="Y133" s="176">
        <f>X133*K133</f>
        <v>0</v>
      </c>
      <c r="Z133" s="176">
        <v>0</v>
      </c>
      <c r="AA133" s="177">
        <f>Z133*K133</f>
        <v>0</v>
      </c>
      <c r="AR133" s="22" t="s">
        <v>179</v>
      </c>
      <c r="AT133" s="22" t="s">
        <v>117</v>
      </c>
      <c r="AU133" s="22" t="s">
        <v>95</v>
      </c>
      <c r="AY133" s="22" t="s">
        <v>175</v>
      </c>
      <c r="BE133" s="118">
        <f>IF(U133="základní",N133,0)</f>
        <v>0</v>
      </c>
      <c r="BF133" s="118">
        <f>IF(U133="snížená",N133,0)</f>
        <v>0</v>
      </c>
      <c r="BG133" s="118">
        <f>IF(U133="zákl. přenesená",N133,0)</f>
        <v>0</v>
      </c>
      <c r="BH133" s="118">
        <f>IF(U133="sníž. přenesená",N133,0)</f>
        <v>0</v>
      </c>
      <c r="BI133" s="118">
        <f>IF(U133="nulová",N133,0)</f>
        <v>0</v>
      </c>
      <c r="BJ133" s="22" t="s">
        <v>88</v>
      </c>
      <c r="BK133" s="118">
        <f>ROUND(L133*K133,2)</f>
        <v>0</v>
      </c>
      <c r="BL133" s="22" t="s">
        <v>179</v>
      </c>
      <c r="BM133" s="22" t="s">
        <v>600</v>
      </c>
    </row>
    <row r="134" spans="2:65" s="1" customFormat="1" ht="31.5" customHeight="1">
      <c r="B134" s="142"/>
      <c r="C134" s="171" t="s">
        <v>179</v>
      </c>
      <c r="D134" s="171" t="s">
        <v>117</v>
      </c>
      <c r="E134" s="172" t="s">
        <v>301</v>
      </c>
      <c r="F134" s="286" t="s">
        <v>302</v>
      </c>
      <c r="G134" s="286"/>
      <c r="H134" s="286"/>
      <c r="I134" s="286"/>
      <c r="J134" s="173" t="s">
        <v>208</v>
      </c>
      <c r="K134" s="174">
        <v>3.956</v>
      </c>
      <c r="L134" s="287">
        <v>0</v>
      </c>
      <c r="M134" s="287"/>
      <c r="N134" s="288">
        <f>ROUND(L134*K134,2)</f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>V134*K134</f>
        <v>0</v>
      </c>
      <c r="X134" s="176">
        <v>0</v>
      </c>
      <c r="Y134" s="176">
        <f>X134*K134</f>
        <v>0</v>
      </c>
      <c r="Z134" s="176">
        <v>0</v>
      </c>
      <c r="AA134" s="177">
        <f>Z134*K134</f>
        <v>0</v>
      </c>
      <c r="AR134" s="22" t="s">
        <v>179</v>
      </c>
      <c r="AT134" s="22" t="s">
        <v>117</v>
      </c>
      <c r="AU134" s="22" t="s">
        <v>95</v>
      </c>
      <c r="AY134" s="22" t="s">
        <v>175</v>
      </c>
      <c r="BE134" s="118">
        <f>IF(U134="základní",N134,0)</f>
        <v>0</v>
      </c>
      <c r="BF134" s="118">
        <f>IF(U134="snížená",N134,0)</f>
        <v>0</v>
      </c>
      <c r="BG134" s="118">
        <f>IF(U134="zákl. přenesená",N134,0)</f>
        <v>0</v>
      </c>
      <c r="BH134" s="118">
        <f>IF(U134="sníž. přenesená",N134,0)</f>
        <v>0</v>
      </c>
      <c r="BI134" s="118">
        <f>IF(U134="nulová",N134,0)</f>
        <v>0</v>
      </c>
      <c r="BJ134" s="22" t="s">
        <v>88</v>
      </c>
      <c r="BK134" s="118">
        <f>ROUND(L134*K134,2)</f>
        <v>0</v>
      </c>
      <c r="BL134" s="22" t="s">
        <v>179</v>
      </c>
      <c r="BM134" s="22" t="s">
        <v>601</v>
      </c>
    </row>
    <row r="135" spans="2:65" s="12" customFormat="1" ht="22.5" customHeight="1">
      <c r="B135" s="186"/>
      <c r="C135" s="187"/>
      <c r="D135" s="187"/>
      <c r="E135" s="188" t="s">
        <v>5</v>
      </c>
      <c r="F135" s="295" t="s">
        <v>602</v>
      </c>
      <c r="G135" s="296"/>
      <c r="H135" s="296"/>
      <c r="I135" s="296"/>
      <c r="J135" s="187"/>
      <c r="K135" s="189">
        <v>0.67800000000000005</v>
      </c>
      <c r="L135" s="187"/>
      <c r="M135" s="187"/>
      <c r="N135" s="187"/>
      <c r="O135" s="187"/>
      <c r="P135" s="187"/>
      <c r="Q135" s="187"/>
      <c r="R135" s="190"/>
      <c r="T135" s="191"/>
      <c r="U135" s="187"/>
      <c r="V135" s="187"/>
      <c r="W135" s="187"/>
      <c r="X135" s="187"/>
      <c r="Y135" s="187"/>
      <c r="Z135" s="187"/>
      <c r="AA135" s="192"/>
      <c r="AT135" s="193" t="s">
        <v>185</v>
      </c>
      <c r="AU135" s="193" t="s">
        <v>95</v>
      </c>
      <c r="AV135" s="12" t="s">
        <v>95</v>
      </c>
      <c r="AW135" s="12" t="s">
        <v>37</v>
      </c>
      <c r="AX135" s="12" t="s">
        <v>80</v>
      </c>
      <c r="AY135" s="193" t="s">
        <v>175</v>
      </c>
    </row>
    <row r="136" spans="2:65" s="12" customFormat="1" ht="22.5" customHeight="1">
      <c r="B136" s="186"/>
      <c r="C136" s="187"/>
      <c r="D136" s="187"/>
      <c r="E136" s="188" t="s">
        <v>5</v>
      </c>
      <c r="F136" s="291" t="s">
        <v>603</v>
      </c>
      <c r="G136" s="292"/>
      <c r="H136" s="292"/>
      <c r="I136" s="292"/>
      <c r="J136" s="187"/>
      <c r="K136" s="189">
        <v>2.8260000000000001</v>
      </c>
      <c r="L136" s="187"/>
      <c r="M136" s="187"/>
      <c r="N136" s="187"/>
      <c r="O136" s="187"/>
      <c r="P136" s="187"/>
      <c r="Q136" s="187"/>
      <c r="R136" s="190"/>
      <c r="T136" s="191"/>
      <c r="U136" s="187"/>
      <c r="V136" s="187"/>
      <c r="W136" s="187"/>
      <c r="X136" s="187"/>
      <c r="Y136" s="187"/>
      <c r="Z136" s="187"/>
      <c r="AA136" s="192"/>
      <c r="AT136" s="193" t="s">
        <v>185</v>
      </c>
      <c r="AU136" s="193" t="s">
        <v>95</v>
      </c>
      <c r="AV136" s="12" t="s">
        <v>95</v>
      </c>
      <c r="AW136" s="12" t="s">
        <v>37</v>
      </c>
      <c r="AX136" s="12" t="s">
        <v>80</v>
      </c>
      <c r="AY136" s="193" t="s">
        <v>175</v>
      </c>
    </row>
    <row r="137" spans="2:65" s="12" customFormat="1" ht="31.5" customHeight="1">
      <c r="B137" s="186"/>
      <c r="C137" s="187"/>
      <c r="D137" s="187"/>
      <c r="E137" s="188" t="s">
        <v>5</v>
      </c>
      <c r="F137" s="291" t="s">
        <v>597</v>
      </c>
      <c r="G137" s="292"/>
      <c r="H137" s="292"/>
      <c r="I137" s="292"/>
      <c r="J137" s="187"/>
      <c r="K137" s="189">
        <v>0.45200000000000001</v>
      </c>
      <c r="L137" s="187"/>
      <c r="M137" s="187"/>
      <c r="N137" s="187"/>
      <c r="O137" s="187"/>
      <c r="P137" s="187"/>
      <c r="Q137" s="187"/>
      <c r="R137" s="190"/>
      <c r="T137" s="191"/>
      <c r="U137" s="187"/>
      <c r="V137" s="187"/>
      <c r="W137" s="187"/>
      <c r="X137" s="187"/>
      <c r="Y137" s="187"/>
      <c r="Z137" s="187"/>
      <c r="AA137" s="192"/>
      <c r="AT137" s="193" t="s">
        <v>185</v>
      </c>
      <c r="AU137" s="193" t="s">
        <v>95</v>
      </c>
      <c r="AV137" s="12" t="s">
        <v>95</v>
      </c>
      <c r="AW137" s="12" t="s">
        <v>37</v>
      </c>
      <c r="AX137" s="12" t="s">
        <v>80</v>
      </c>
      <c r="AY137" s="193" t="s">
        <v>175</v>
      </c>
    </row>
    <row r="138" spans="2:65" s="13" customFormat="1" ht="22.5" customHeight="1">
      <c r="B138" s="194"/>
      <c r="C138" s="195"/>
      <c r="D138" s="195"/>
      <c r="E138" s="196" t="s">
        <v>5</v>
      </c>
      <c r="F138" s="293" t="s">
        <v>189</v>
      </c>
      <c r="G138" s="294"/>
      <c r="H138" s="294"/>
      <c r="I138" s="294"/>
      <c r="J138" s="195"/>
      <c r="K138" s="197">
        <v>3.956</v>
      </c>
      <c r="L138" s="195"/>
      <c r="M138" s="195"/>
      <c r="N138" s="195"/>
      <c r="O138" s="195"/>
      <c r="P138" s="195"/>
      <c r="Q138" s="195"/>
      <c r="R138" s="198"/>
      <c r="T138" s="199"/>
      <c r="U138" s="195"/>
      <c r="V138" s="195"/>
      <c r="W138" s="195"/>
      <c r="X138" s="195"/>
      <c r="Y138" s="195"/>
      <c r="Z138" s="195"/>
      <c r="AA138" s="200"/>
      <c r="AT138" s="201" t="s">
        <v>185</v>
      </c>
      <c r="AU138" s="201" t="s">
        <v>95</v>
      </c>
      <c r="AV138" s="13" t="s">
        <v>179</v>
      </c>
      <c r="AW138" s="13" t="s">
        <v>37</v>
      </c>
      <c r="AX138" s="13" t="s">
        <v>88</v>
      </c>
      <c r="AY138" s="201" t="s">
        <v>175</v>
      </c>
    </row>
    <row r="139" spans="2:65" s="1" customFormat="1" ht="44.25" customHeight="1">
      <c r="B139" s="142"/>
      <c r="C139" s="171" t="s">
        <v>201</v>
      </c>
      <c r="D139" s="171" t="s">
        <v>117</v>
      </c>
      <c r="E139" s="172" t="s">
        <v>306</v>
      </c>
      <c r="F139" s="286" t="s">
        <v>307</v>
      </c>
      <c r="G139" s="286"/>
      <c r="H139" s="286"/>
      <c r="I139" s="286"/>
      <c r="J139" s="173" t="s">
        <v>208</v>
      </c>
      <c r="K139" s="174">
        <v>19.78</v>
      </c>
      <c r="L139" s="287">
        <v>0</v>
      </c>
      <c r="M139" s="287"/>
      <c r="N139" s="288">
        <f>ROUND(L139*K139,2)</f>
        <v>0</v>
      </c>
      <c r="O139" s="288"/>
      <c r="P139" s="288"/>
      <c r="Q139" s="288"/>
      <c r="R139" s="145"/>
      <c r="T139" s="175" t="s">
        <v>5</v>
      </c>
      <c r="U139" s="48" t="s">
        <v>45</v>
      </c>
      <c r="V139" s="40"/>
      <c r="W139" s="176">
        <f>V139*K139</f>
        <v>0</v>
      </c>
      <c r="X139" s="176">
        <v>0</v>
      </c>
      <c r="Y139" s="176">
        <f>X139*K139</f>
        <v>0</v>
      </c>
      <c r="Z139" s="176">
        <v>0</v>
      </c>
      <c r="AA139" s="177">
        <f>Z139*K139</f>
        <v>0</v>
      </c>
      <c r="AR139" s="22" t="s">
        <v>179</v>
      </c>
      <c r="AT139" s="22" t="s">
        <v>117</v>
      </c>
      <c r="AU139" s="22" t="s">
        <v>95</v>
      </c>
      <c r="AY139" s="22" t="s">
        <v>175</v>
      </c>
      <c r="BE139" s="118">
        <f>IF(U139="základní",N139,0)</f>
        <v>0</v>
      </c>
      <c r="BF139" s="118">
        <f>IF(U139="snížená",N139,0)</f>
        <v>0</v>
      </c>
      <c r="BG139" s="118">
        <f>IF(U139="zákl. přenesená",N139,0)</f>
        <v>0</v>
      </c>
      <c r="BH139" s="118">
        <f>IF(U139="sníž. přenesená",N139,0)</f>
        <v>0</v>
      </c>
      <c r="BI139" s="118">
        <f>IF(U139="nulová",N139,0)</f>
        <v>0</v>
      </c>
      <c r="BJ139" s="22" t="s">
        <v>88</v>
      </c>
      <c r="BK139" s="118">
        <f>ROUND(L139*K139,2)</f>
        <v>0</v>
      </c>
      <c r="BL139" s="22" t="s">
        <v>179</v>
      </c>
      <c r="BM139" s="22" t="s">
        <v>604</v>
      </c>
    </row>
    <row r="140" spans="2:65" s="12" customFormat="1" ht="22.5" customHeight="1">
      <c r="B140" s="186"/>
      <c r="C140" s="187"/>
      <c r="D140" s="187"/>
      <c r="E140" s="188" t="s">
        <v>5</v>
      </c>
      <c r="F140" s="295" t="s">
        <v>605</v>
      </c>
      <c r="G140" s="296"/>
      <c r="H140" s="296"/>
      <c r="I140" s="296"/>
      <c r="J140" s="187"/>
      <c r="K140" s="189">
        <v>19.78</v>
      </c>
      <c r="L140" s="187"/>
      <c r="M140" s="187"/>
      <c r="N140" s="187"/>
      <c r="O140" s="187"/>
      <c r="P140" s="187"/>
      <c r="Q140" s="187"/>
      <c r="R140" s="190"/>
      <c r="T140" s="191"/>
      <c r="U140" s="187"/>
      <c r="V140" s="187"/>
      <c r="W140" s="187"/>
      <c r="X140" s="187"/>
      <c r="Y140" s="187"/>
      <c r="Z140" s="187"/>
      <c r="AA140" s="192"/>
      <c r="AT140" s="193" t="s">
        <v>185</v>
      </c>
      <c r="AU140" s="193" t="s">
        <v>95</v>
      </c>
      <c r="AV140" s="12" t="s">
        <v>95</v>
      </c>
      <c r="AW140" s="12" t="s">
        <v>37</v>
      </c>
      <c r="AX140" s="12" t="s">
        <v>88</v>
      </c>
      <c r="AY140" s="193" t="s">
        <v>175</v>
      </c>
    </row>
    <row r="141" spans="2:65" s="1" customFormat="1" ht="22.5" customHeight="1">
      <c r="B141" s="142"/>
      <c r="C141" s="171" t="s">
        <v>205</v>
      </c>
      <c r="D141" s="171" t="s">
        <v>117</v>
      </c>
      <c r="E141" s="172" t="s">
        <v>310</v>
      </c>
      <c r="F141" s="286" t="s">
        <v>311</v>
      </c>
      <c r="G141" s="286"/>
      <c r="H141" s="286"/>
      <c r="I141" s="286"/>
      <c r="J141" s="173" t="s">
        <v>208</v>
      </c>
      <c r="K141" s="174">
        <v>3.956</v>
      </c>
      <c r="L141" s="287">
        <v>0</v>
      </c>
      <c r="M141" s="287"/>
      <c r="N141" s="288">
        <f>ROUND(L141*K141,2)</f>
        <v>0</v>
      </c>
      <c r="O141" s="288"/>
      <c r="P141" s="288"/>
      <c r="Q141" s="288"/>
      <c r="R141" s="145"/>
      <c r="T141" s="175" t="s">
        <v>5</v>
      </c>
      <c r="U141" s="48" t="s">
        <v>45</v>
      </c>
      <c r="V141" s="40"/>
      <c r="W141" s="176">
        <f>V141*K141</f>
        <v>0</v>
      </c>
      <c r="X141" s="176">
        <v>0</v>
      </c>
      <c r="Y141" s="176">
        <f>X141*K141</f>
        <v>0</v>
      </c>
      <c r="Z141" s="176">
        <v>0</v>
      </c>
      <c r="AA141" s="177">
        <f>Z141*K141</f>
        <v>0</v>
      </c>
      <c r="AR141" s="22" t="s">
        <v>179</v>
      </c>
      <c r="AT141" s="22" t="s">
        <v>117</v>
      </c>
      <c r="AU141" s="22" t="s">
        <v>95</v>
      </c>
      <c r="AY141" s="22" t="s">
        <v>175</v>
      </c>
      <c r="BE141" s="118">
        <f>IF(U141="základní",N141,0)</f>
        <v>0</v>
      </c>
      <c r="BF141" s="118">
        <f>IF(U141="snížená",N141,0)</f>
        <v>0</v>
      </c>
      <c r="BG141" s="118">
        <f>IF(U141="zákl. přenesená",N141,0)</f>
        <v>0</v>
      </c>
      <c r="BH141" s="118">
        <f>IF(U141="sníž. přenesená",N141,0)</f>
        <v>0</v>
      </c>
      <c r="BI141" s="118">
        <f>IF(U141="nulová",N141,0)</f>
        <v>0</v>
      </c>
      <c r="BJ141" s="22" t="s">
        <v>88</v>
      </c>
      <c r="BK141" s="118">
        <f>ROUND(L141*K141,2)</f>
        <v>0</v>
      </c>
      <c r="BL141" s="22" t="s">
        <v>179</v>
      </c>
      <c r="BM141" s="22" t="s">
        <v>606</v>
      </c>
    </row>
    <row r="142" spans="2:65" s="1" customFormat="1" ht="22.5" customHeight="1">
      <c r="B142" s="142"/>
      <c r="C142" s="171" t="s">
        <v>213</v>
      </c>
      <c r="D142" s="171" t="s">
        <v>117</v>
      </c>
      <c r="E142" s="172" t="s">
        <v>313</v>
      </c>
      <c r="F142" s="286" t="s">
        <v>314</v>
      </c>
      <c r="G142" s="286"/>
      <c r="H142" s="286"/>
      <c r="I142" s="286"/>
      <c r="J142" s="173" t="s">
        <v>208</v>
      </c>
      <c r="K142" s="174">
        <v>3.956</v>
      </c>
      <c r="L142" s="287">
        <v>0</v>
      </c>
      <c r="M142" s="287"/>
      <c r="N142" s="288">
        <f>ROUND(L142*K142,2)</f>
        <v>0</v>
      </c>
      <c r="O142" s="288"/>
      <c r="P142" s="288"/>
      <c r="Q142" s="288"/>
      <c r="R142" s="145"/>
      <c r="T142" s="175" t="s">
        <v>5</v>
      </c>
      <c r="U142" s="48" t="s">
        <v>45</v>
      </c>
      <c r="V142" s="40"/>
      <c r="W142" s="176">
        <f>V142*K142</f>
        <v>0</v>
      </c>
      <c r="X142" s="176">
        <v>0</v>
      </c>
      <c r="Y142" s="176">
        <f>X142*K142</f>
        <v>0</v>
      </c>
      <c r="Z142" s="176">
        <v>0</v>
      </c>
      <c r="AA142" s="177">
        <f>Z142*K142</f>
        <v>0</v>
      </c>
      <c r="AR142" s="22" t="s">
        <v>179</v>
      </c>
      <c r="AT142" s="22" t="s">
        <v>117</v>
      </c>
      <c r="AU142" s="22" t="s">
        <v>95</v>
      </c>
      <c r="AY142" s="22" t="s">
        <v>175</v>
      </c>
      <c r="BE142" s="118">
        <f>IF(U142="základní",N142,0)</f>
        <v>0</v>
      </c>
      <c r="BF142" s="118">
        <f>IF(U142="snížená",N142,0)</f>
        <v>0</v>
      </c>
      <c r="BG142" s="118">
        <f>IF(U142="zákl. přenesená",N142,0)</f>
        <v>0</v>
      </c>
      <c r="BH142" s="118">
        <f>IF(U142="sníž. přenesená",N142,0)</f>
        <v>0</v>
      </c>
      <c r="BI142" s="118">
        <f>IF(U142="nulová",N142,0)</f>
        <v>0</v>
      </c>
      <c r="BJ142" s="22" t="s">
        <v>88</v>
      </c>
      <c r="BK142" s="118">
        <f>ROUND(L142*K142,2)</f>
        <v>0</v>
      </c>
      <c r="BL142" s="22" t="s">
        <v>179</v>
      </c>
      <c r="BM142" s="22" t="s">
        <v>607</v>
      </c>
    </row>
    <row r="143" spans="2:65" s="1" customFormat="1" ht="31.5" customHeight="1">
      <c r="B143" s="142"/>
      <c r="C143" s="171" t="s">
        <v>218</v>
      </c>
      <c r="D143" s="171" t="s">
        <v>117</v>
      </c>
      <c r="E143" s="172" t="s">
        <v>316</v>
      </c>
      <c r="F143" s="286" t="s">
        <v>317</v>
      </c>
      <c r="G143" s="286"/>
      <c r="H143" s="286"/>
      <c r="I143" s="286"/>
      <c r="J143" s="173" t="s">
        <v>249</v>
      </c>
      <c r="K143" s="174">
        <v>6.33</v>
      </c>
      <c r="L143" s="287">
        <v>0</v>
      </c>
      <c r="M143" s="287"/>
      <c r="N143" s="288">
        <f>ROUND(L143*K143,2)</f>
        <v>0</v>
      </c>
      <c r="O143" s="288"/>
      <c r="P143" s="288"/>
      <c r="Q143" s="288"/>
      <c r="R143" s="145"/>
      <c r="T143" s="175" t="s">
        <v>5</v>
      </c>
      <c r="U143" s="48" t="s">
        <v>45</v>
      </c>
      <c r="V143" s="40"/>
      <c r="W143" s="176">
        <f>V143*K143</f>
        <v>0</v>
      </c>
      <c r="X143" s="176">
        <v>0</v>
      </c>
      <c r="Y143" s="176">
        <f>X143*K143</f>
        <v>0</v>
      </c>
      <c r="Z143" s="176">
        <v>0</v>
      </c>
      <c r="AA143" s="177">
        <f>Z143*K143</f>
        <v>0</v>
      </c>
      <c r="AR143" s="22" t="s">
        <v>179</v>
      </c>
      <c r="AT143" s="22" t="s">
        <v>117</v>
      </c>
      <c r="AU143" s="22" t="s">
        <v>95</v>
      </c>
      <c r="AY143" s="22" t="s">
        <v>175</v>
      </c>
      <c r="BE143" s="118">
        <f>IF(U143="základní",N143,0)</f>
        <v>0</v>
      </c>
      <c r="BF143" s="118">
        <f>IF(U143="snížená",N143,0)</f>
        <v>0</v>
      </c>
      <c r="BG143" s="118">
        <f>IF(U143="zákl. přenesená",N143,0)</f>
        <v>0</v>
      </c>
      <c r="BH143" s="118">
        <f>IF(U143="sníž. přenesená",N143,0)</f>
        <v>0</v>
      </c>
      <c r="BI143" s="118">
        <f>IF(U143="nulová",N143,0)</f>
        <v>0</v>
      </c>
      <c r="BJ143" s="22" t="s">
        <v>88</v>
      </c>
      <c r="BK143" s="118">
        <f>ROUND(L143*K143,2)</f>
        <v>0</v>
      </c>
      <c r="BL143" s="22" t="s">
        <v>179</v>
      </c>
      <c r="BM143" s="22" t="s">
        <v>608</v>
      </c>
    </row>
    <row r="144" spans="2:65" s="12" customFormat="1" ht="22.5" customHeight="1">
      <c r="B144" s="186"/>
      <c r="C144" s="187"/>
      <c r="D144" s="187"/>
      <c r="E144" s="188" t="s">
        <v>5</v>
      </c>
      <c r="F144" s="295" t="s">
        <v>609</v>
      </c>
      <c r="G144" s="296"/>
      <c r="H144" s="296"/>
      <c r="I144" s="296"/>
      <c r="J144" s="187"/>
      <c r="K144" s="189">
        <v>6.33</v>
      </c>
      <c r="L144" s="187"/>
      <c r="M144" s="187"/>
      <c r="N144" s="187"/>
      <c r="O144" s="187"/>
      <c r="P144" s="187"/>
      <c r="Q144" s="187"/>
      <c r="R144" s="190"/>
      <c r="T144" s="191"/>
      <c r="U144" s="187"/>
      <c r="V144" s="187"/>
      <c r="W144" s="187"/>
      <c r="X144" s="187"/>
      <c r="Y144" s="187"/>
      <c r="Z144" s="187"/>
      <c r="AA144" s="192"/>
      <c r="AT144" s="193" t="s">
        <v>185</v>
      </c>
      <c r="AU144" s="193" t="s">
        <v>95</v>
      </c>
      <c r="AV144" s="12" t="s">
        <v>95</v>
      </c>
      <c r="AW144" s="12" t="s">
        <v>37</v>
      </c>
      <c r="AX144" s="12" t="s">
        <v>88</v>
      </c>
      <c r="AY144" s="193" t="s">
        <v>175</v>
      </c>
    </row>
    <row r="145" spans="2:65" s="1" customFormat="1" ht="22.5" customHeight="1">
      <c r="B145" s="142"/>
      <c r="C145" s="171" t="s">
        <v>222</v>
      </c>
      <c r="D145" s="171" t="s">
        <v>117</v>
      </c>
      <c r="E145" s="172" t="s">
        <v>328</v>
      </c>
      <c r="F145" s="286" t="s">
        <v>329</v>
      </c>
      <c r="G145" s="286"/>
      <c r="H145" s="286"/>
      <c r="I145" s="286"/>
      <c r="J145" s="173" t="s">
        <v>178</v>
      </c>
      <c r="K145" s="174">
        <v>322</v>
      </c>
      <c r="L145" s="287">
        <v>0</v>
      </c>
      <c r="M145" s="287"/>
      <c r="N145" s="288">
        <f>ROUND(L145*K145,2)</f>
        <v>0</v>
      </c>
      <c r="O145" s="288"/>
      <c r="P145" s="288"/>
      <c r="Q145" s="288"/>
      <c r="R145" s="145"/>
      <c r="T145" s="175" t="s">
        <v>5</v>
      </c>
      <c r="U145" s="48" t="s">
        <v>45</v>
      </c>
      <c r="V145" s="40"/>
      <c r="W145" s="176">
        <f>V145*K145</f>
        <v>0</v>
      </c>
      <c r="X145" s="176">
        <v>0</v>
      </c>
      <c r="Y145" s="176">
        <f>X145*K145</f>
        <v>0</v>
      </c>
      <c r="Z145" s="176">
        <v>0</v>
      </c>
      <c r="AA145" s="177">
        <f>Z145*K145</f>
        <v>0</v>
      </c>
      <c r="AR145" s="22" t="s">
        <v>179</v>
      </c>
      <c r="AT145" s="22" t="s">
        <v>117</v>
      </c>
      <c r="AU145" s="22" t="s">
        <v>95</v>
      </c>
      <c r="AY145" s="22" t="s">
        <v>175</v>
      </c>
      <c r="BE145" s="118">
        <f>IF(U145="základní",N145,0)</f>
        <v>0</v>
      </c>
      <c r="BF145" s="118">
        <f>IF(U145="snížená",N145,0)</f>
        <v>0</v>
      </c>
      <c r="BG145" s="118">
        <f>IF(U145="zákl. přenesená",N145,0)</f>
        <v>0</v>
      </c>
      <c r="BH145" s="118">
        <f>IF(U145="sníž. přenesená",N145,0)</f>
        <v>0</v>
      </c>
      <c r="BI145" s="118">
        <f>IF(U145="nulová",N145,0)</f>
        <v>0</v>
      </c>
      <c r="BJ145" s="22" t="s">
        <v>88</v>
      </c>
      <c r="BK145" s="118">
        <f>ROUND(L145*K145,2)</f>
        <v>0</v>
      </c>
      <c r="BL145" s="22" t="s">
        <v>179</v>
      </c>
      <c r="BM145" s="22" t="s">
        <v>610</v>
      </c>
    </row>
    <row r="146" spans="2:65" s="12" customFormat="1" ht="22.5" customHeight="1">
      <c r="B146" s="186"/>
      <c r="C146" s="187"/>
      <c r="D146" s="187"/>
      <c r="E146" s="188" t="s">
        <v>5</v>
      </c>
      <c r="F146" s="295" t="s">
        <v>611</v>
      </c>
      <c r="G146" s="296"/>
      <c r="H146" s="296"/>
      <c r="I146" s="296"/>
      <c r="J146" s="187"/>
      <c r="K146" s="189">
        <v>217</v>
      </c>
      <c r="L146" s="187"/>
      <c r="M146" s="187"/>
      <c r="N146" s="187"/>
      <c r="O146" s="187"/>
      <c r="P146" s="187"/>
      <c r="Q146" s="187"/>
      <c r="R146" s="190"/>
      <c r="T146" s="191"/>
      <c r="U146" s="187"/>
      <c r="V146" s="187"/>
      <c r="W146" s="187"/>
      <c r="X146" s="187"/>
      <c r="Y146" s="187"/>
      <c r="Z146" s="187"/>
      <c r="AA146" s="192"/>
      <c r="AT146" s="193" t="s">
        <v>185</v>
      </c>
      <c r="AU146" s="193" t="s">
        <v>95</v>
      </c>
      <c r="AV146" s="12" t="s">
        <v>95</v>
      </c>
      <c r="AW146" s="12" t="s">
        <v>37</v>
      </c>
      <c r="AX146" s="12" t="s">
        <v>80</v>
      </c>
      <c r="AY146" s="193" t="s">
        <v>175</v>
      </c>
    </row>
    <row r="147" spans="2:65" s="12" customFormat="1" ht="22.5" customHeight="1">
      <c r="B147" s="186"/>
      <c r="C147" s="187"/>
      <c r="D147" s="187"/>
      <c r="E147" s="188" t="s">
        <v>5</v>
      </c>
      <c r="F147" s="291" t="s">
        <v>612</v>
      </c>
      <c r="G147" s="292"/>
      <c r="H147" s="292"/>
      <c r="I147" s="292"/>
      <c r="J147" s="187"/>
      <c r="K147" s="189">
        <v>105</v>
      </c>
      <c r="L147" s="187"/>
      <c r="M147" s="187"/>
      <c r="N147" s="187"/>
      <c r="O147" s="187"/>
      <c r="P147" s="187"/>
      <c r="Q147" s="187"/>
      <c r="R147" s="190"/>
      <c r="T147" s="191"/>
      <c r="U147" s="187"/>
      <c r="V147" s="187"/>
      <c r="W147" s="187"/>
      <c r="X147" s="187"/>
      <c r="Y147" s="187"/>
      <c r="Z147" s="187"/>
      <c r="AA147" s="192"/>
      <c r="AT147" s="193" t="s">
        <v>185</v>
      </c>
      <c r="AU147" s="193" t="s">
        <v>95</v>
      </c>
      <c r="AV147" s="12" t="s">
        <v>95</v>
      </c>
      <c r="AW147" s="12" t="s">
        <v>37</v>
      </c>
      <c r="AX147" s="12" t="s">
        <v>80</v>
      </c>
      <c r="AY147" s="193" t="s">
        <v>175</v>
      </c>
    </row>
    <row r="148" spans="2:65" s="13" customFormat="1" ht="22.5" customHeight="1">
      <c r="B148" s="194"/>
      <c r="C148" s="195"/>
      <c r="D148" s="195"/>
      <c r="E148" s="196" t="s">
        <v>5</v>
      </c>
      <c r="F148" s="293" t="s">
        <v>189</v>
      </c>
      <c r="G148" s="294"/>
      <c r="H148" s="294"/>
      <c r="I148" s="294"/>
      <c r="J148" s="195"/>
      <c r="K148" s="197">
        <v>322</v>
      </c>
      <c r="L148" s="195"/>
      <c r="M148" s="195"/>
      <c r="N148" s="195"/>
      <c r="O148" s="195"/>
      <c r="P148" s="195"/>
      <c r="Q148" s="195"/>
      <c r="R148" s="198"/>
      <c r="T148" s="199"/>
      <c r="U148" s="195"/>
      <c r="V148" s="195"/>
      <c r="W148" s="195"/>
      <c r="X148" s="195"/>
      <c r="Y148" s="195"/>
      <c r="Z148" s="195"/>
      <c r="AA148" s="200"/>
      <c r="AT148" s="201" t="s">
        <v>185</v>
      </c>
      <c r="AU148" s="201" t="s">
        <v>95</v>
      </c>
      <c r="AV148" s="13" t="s">
        <v>179</v>
      </c>
      <c r="AW148" s="13" t="s">
        <v>37</v>
      </c>
      <c r="AX148" s="13" t="s">
        <v>88</v>
      </c>
      <c r="AY148" s="201" t="s">
        <v>175</v>
      </c>
    </row>
    <row r="149" spans="2:65" s="10" customFormat="1" ht="29.85" customHeight="1">
      <c r="B149" s="160"/>
      <c r="C149" s="161"/>
      <c r="D149" s="170" t="s">
        <v>265</v>
      </c>
      <c r="E149" s="170"/>
      <c r="F149" s="170"/>
      <c r="G149" s="170"/>
      <c r="H149" s="170"/>
      <c r="I149" s="170"/>
      <c r="J149" s="170"/>
      <c r="K149" s="170"/>
      <c r="L149" s="170"/>
      <c r="M149" s="170"/>
      <c r="N149" s="303">
        <f>BK149</f>
        <v>0</v>
      </c>
      <c r="O149" s="304"/>
      <c r="P149" s="304"/>
      <c r="Q149" s="304"/>
      <c r="R149" s="163"/>
      <c r="T149" s="164"/>
      <c r="U149" s="161"/>
      <c r="V149" s="161"/>
      <c r="W149" s="165">
        <f>SUM(W150:W159)</f>
        <v>0</v>
      </c>
      <c r="X149" s="161"/>
      <c r="Y149" s="165">
        <f>SUM(Y150:Y159)</f>
        <v>8.8763696000000003</v>
      </c>
      <c r="Z149" s="161"/>
      <c r="AA149" s="166">
        <f>SUM(AA150:AA159)</f>
        <v>0</v>
      </c>
      <c r="AR149" s="167" t="s">
        <v>88</v>
      </c>
      <c r="AT149" s="168" t="s">
        <v>79</v>
      </c>
      <c r="AU149" s="168" t="s">
        <v>88</v>
      </c>
      <c r="AY149" s="167" t="s">
        <v>175</v>
      </c>
      <c r="BK149" s="169">
        <f>SUM(BK150:BK159)</f>
        <v>0</v>
      </c>
    </row>
    <row r="150" spans="2:65" s="1" customFormat="1" ht="31.5" customHeight="1">
      <c r="B150" s="142"/>
      <c r="C150" s="171" t="s">
        <v>226</v>
      </c>
      <c r="D150" s="171" t="s">
        <v>117</v>
      </c>
      <c r="E150" s="172" t="s">
        <v>382</v>
      </c>
      <c r="F150" s="286" t="s">
        <v>383</v>
      </c>
      <c r="G150" s="286"/>
      <c r="H150" s="286"/>
      <c r="I150" s="286"/>
      <c r="J150" s="173" t="s">
        <v>208</v>
      </c>
      <c r="K150" s="174">
        <v>0.51600000000000001</v>
      </c>
      <c r="L150" s="287">
        <v>0</v>
      </c>
      <c r="M150" s="287"/>
      <c r="N150" s="288">
        <f>ROUND(L150*K150,2)</f>
        <v>0</v>
      </c>
      <c r="O150" s="288"/>
      <c r="P150" s="288"/>
      <c r="Q150" s="288"/>
      <c r="R150" s="145"/>
      <c r="T150" s="175" t="s">
        <v>5</v>
      </c>
      <c r="U150" s="48" t="s">
        <v>45</v>
      </c>
      <c r="V150" s="40"/>
      <c r="W150" s="176">
        <f>V150*K150</f>
        <v>0</v>
      </c>
      <c r="X150" s="176">
        <v>2.16</v>
      </c>
      <c r="Y150" s="176">
        <f>X150*K150</f>
        <v>1.11456</v>
      </c>
      <c r="Z150" s="176">
        <v>0</v>
      </c>
      <c r="AA150" s="177">
        <f>Z150*K150</f>
        <v>0</v>
      </c>
      <c r="AR150" s="22" t="s">
        <v>179</v>
      </c>
      <c r="AT150" s="22" t="s">
        <v>117</v>
      </c>
      <c r="AU150" s="22" t="s">
        <v>95</v>
      </c>
      <c r="AY150" s="22" t="s">
        <v>175</v>
      </c>
      <c r="BE150" s="118">
        <f>IF(U150="základní",N150,0)</f>
        <v>0</v>
      </c>
      <c r="BF150" s="118">
        <f>IF(U150="snížená",N150,0)</f>
        <v>0</v>
      </c>
      <c r="BG150" s="118">
        <f>IF(U150="zákl. přenesená",N150,0)</f>
        <v>0</v>
      </c>
      <c r="BH150" s="118">
        <f>IF(U150="sníž. přenesená",N150,0)</f>
        <v>0</v>
      </c>
      <c r="BI150" s="118">
        <f>IF(U150="nulová",N150,0)</f>
        <v>0</v>
      </c>
      <c r="BJ150" s="22" t="s">
        <v>88</v>
      </c>
      <c r="BK150" s="118">
        <f>ROUND(L150*K150,2)</f>
        <v>0</v>
      </c>
      <c r="BL150" s="22" t="s">
        <v>179</v>
      </c>
      <c r="BM150" s="22" t="s">
        <v>613</v>
      </c>
    </row>
    <row r="151" spans="2:65" s="12" customFormat="1" ht="22.5" customHeight="1">
      <c r="B151" s="186"/>
      <c r="C151" s="187"/>
      <c r="D151" s="187"/>
      <c r="E151" s="188" t="s">
        <v>5</v>
      </c>
      <c r="F151" s="295" t="s">
        <v>614</v>
      </c>
      <c r="G151" s="296"/>
      <c r="H151" s="296"/>
      <c r="I151" s="296"/>
      <c r="J151" s="187"/>
      <c r="K151" s="189">
        <v>0.113</v>
      </c>
      <c r="L151" s="187"/>
      <c r="M151" s="187"/>
      <c r="N151" s="187"/>
      <c r="O151" s="187"/>
      <c r="P151" s="187"/>
      <c r="Q151" s="187"/>
      <c r="R151" s="190"/>
      <c r="T151" s="191"/>
      <c r="U151" s="187"/>
      <c r="V151" s="187"/>
      <c r="W151" s="187"/>
      <c r="X151" s="187"/>
      <c r="Y151" s="187"/>
      <c r="Z151" s="187"/>
      <c r="AA151" s="192"/>
      <c r="AT151" s="193" t="s">
        <v>185</v>
      </c>
      <c r="AU151" s="193" t="s">
        <v>95</v>
      </c>
      <c r="AV151" s="12" t="s">
        <v>95</v>
      </c>
      <c r="AW151" s="12" t="s">
        <v>37</v>
      </c>
      <c r="AX151" s="12" t="s">
        <v>80</v>
      </c>
      <c r="AY151" s="193" t="s">
        <v>175</v>
      </c>
    </row>
    <row r="152" spans="2:65" s="12" customFormat="1" ht="22.5" customHeight="1">
      <c r="B152" s="186"/>
      <c r="C152" s="187"/>
      <c r="D152" s="187"/>
      <c r="E152" s="188" t="s">
        <v>5</v>
      </c>
      <c r="F152" s="291" t="s">
        <v>615</v>
      </c>
      <c r="G152" s="292"/>
      <c r="H152" s="292"/>
      <c r="I152" s="292"/>
      <c r="J152" s="187"/>
      <c r="K152" s="189">
        <v>0.35299999999999998</v>
      </c>
      <c r="L152" s="187"/>
      <c r="M152" s="187"/>
      <c r="N152" s="187"/>
      <c r="O152" s="187"/>
      <c r="P152" s="187"/>
      <c r="Q152" s="187"/>
      <c r="R152" s="190"/>
      <c r="T152" s="191"/>
      <c r="U152" s="187"/>
      <c r="V152" s="187"/>
      <c r="W152" s="187"/>
      <c r="X152" s="187"/>
      <c r="Y152" s="187"/>
      <c r="Z152" s="187"/>
      <c r="AA152" s="192"/>
      <c r="AT152" s="193" t="s">
        <v>185</v>
      </c>
      <c r="AU152" s="193" t="s">
        <v>95</v>
      </c>
      <c r="AV152" s="12" t="s">
        <v>95</v>
      </c>
      <c r="AW152" s="12" t="s">
        <v>37</v>
      </c>
      <c r="AX152" s="12" t="s">
        <v>80</v>
      </c>
      <c r="AY152" s="193" t="s">
        <v>175</v>
      </c>
    </row>
    <row r="153" spans="2:65" s="12" customFormat="1" ht="22.5" customHeight="1">
      <c r="B153" s="186"/>
      <c r="C153" s="187"/>
      <c r="D153" s="187"/>
      <c r="E153" s="188" t="s">
        <v>5</v>
      </c>
      <c r="F153" s="291" t="s">
        <v>616</v>
      </c>
      <c r="G153" s="292"/>
      <c r="H153" s="292"/>
      <c r="I153" s="292"/>
      <c r="J153" s="187"/>
      <c r="K153" s="189">
        <v>0.05</v>
      </c>
      <c r="L153" s="187"/>
      <c r="M153" s="187"/>
      <c r="N153" s="187"/>
      <c r="O153" s="187"/>
      <c r="P153" s="187"/>
      <c r="Q153" s="187"/>
      <c r="R153" s="190"/>
      <c r="T153" s="191"/>
      <c r="U153" s="187"/>
      <c r="V153" s="187"/>
      <c r="W153" s="187"/>
      <c r="X153" s="187"/>
      <c r="Y153" s="187"/>
      <c r="Z153" s="187"/>
      <c r="AA153" s="192"/>
      <c r="AT153" s="193" t="s">
        <v>185</v>
      </c>
      <c r="AU153" s="193" t="s">
        <v>95</v>
      </c>
      <c r="AV153" s="12" t="s">
        <v>95</v>
      </c>
      <c r="AW153" s="12" t="s">
        <v>37</v>
      </c>
      <c r="AX153" s="12" t="s">
        <v>80</v>
      </c>
      <c r="AY153" s="193" t="s">
        <v>175</v>
      </c>
    </row>
    <row r="154" spans="2:65" s="13" customFormat="1" ht="22.5" customHeight="1">
      <c r="B154" s="194"/>
      <c r="C154" s="195"/>
      <c r="D154" s="195"/>
      <c r="E154" s="196" t="s">
        <v>5</v>
      </c>
      <c r="F154" s="293" t="s">
        <v>189</v>
      </c>
      <c r="G154" s="294"/>
      <c r="H154" s="294"/>
      <c r="I154" s="294"/>
      <c r="J154" s="195"/>
      <c r="K154" s="197">
        <v>0.51600000000000001</v>
      </c>
      <c r="L154" s="195"/>
      <c r="M154" s="195"/>
      <c r="N154" s="195"/>
      <c r="O154" s="195"/>
      <c r="P154" s="195"/>
      <c r="Q154" s="195"/>
      <c r="R154" s="198"/>
      <c r="T154" s="199"/>
      <c r="U154" s="195"/>
      <c r="V154" s="195"/>
      <c r="W154" s="195"/>
      <c r="X154" s="195"/>
      <c r="Y154" s="195"/>
      <c r="Z154" s="195"/>
      <c r="AA154" s="200"/>
      <c r="AT154" s="201" t="s">
        <v>185</v>
      </c>
      <c r="AU154" s="201" t="s">
        <v>95</v>
      </c>
      <c r="AV154" s="13" t="s">
        <v>179</v>
      </c>
      <c r="AW154" s="13" t="s">
        <v>37</v>
      </c>
      <c r="AX154" s="13" t="s">
        <v>88</v>
      </c>
      <c r="AY154" s="201" t="s">
        <v>175</v>
      </c>
    </row>
    <row r="155" spans="2:65" s="1" customFormat="1" ht="22.5" customHeight="1">
      <c r="B155" s="142"/>
      <c r="C155" s="171" t="s">
        <v>230</v>
      </c>
      <c r="D155" s="171" t="s">
        <v>117</v>
      </c>
      <c r="E155" s="172" t="s">
        <v>617</v>
      </c>
      <c r="F155" s="286" t="s">
        <v>618</v>
      </c>
      <c r="G155" s="286"/>
      <c r="H155" s="286"/>
      <c r="I155" s="286"/>
      <c r="J155" s="173" t="s">
        <v>208</v>
      </c>
      <c r="K155" s="174">
        <v>3.44</v>
      </c>
      <c r="L155" s="287">
        <v>0</v>
      </c>
      <c r="M155" s="287"/>
      <c r="N155" s="288">
        <f>ROUND(L155*K155,2)</f>
        <v>0</v>
      </c>
      <c r="O155" s="288"/>
      <c r="P155" s="288"/>
      <c r="Q155" s="288"/>
      <c r="R155" s="145"/>
      <c r="T155" s="175" t="s">
        <v>5</v>
      </c>
      <c r="U155" s="48" t="s">
        <v>45</v>
      </c>
      <c r="V155" s="40"/>
      <c r="W155" s="176">
        <f>V155*K155</f>
        <v>0</v>
      </c>
      <c r="X155" s="176">
        <v>2.2563399999999998</v>
      </c>
      <c r="Y155" s="176">
        <f>X155*K155</f>
        <v>7.7618095999999994</v>
      </c>
      <c r="Z155" s="176">
        <v>0</v>
      </c>
      <c r="AA155" s="177">
        <f>Z155*K155</f>
        <v>0</v>
      </c>
      <c r="AR155" s="22" t="s">
        <v>179</v>
      </c>
      <c r="AT155" s="22" t="s">
        <v>117</v>
      </c>
      <c r="AU155" s="22" t="s">
        <v>95</v>
      </c>
      <c r="AY155" s="22" t="s">
        <v>175</v>
      </c>
      <c r="BE155" s="118">
        <f>IF(U155="základní",N155,0)</f>
        <v>0</v>
      </c>
      <c r="BF155" s="118">
        <f>IF(U155="snížená",N155,0)</f>
        <v>0</v>
      </c>
      <c r="BG155" s="118">
        <f>IF(U155="zákl. přenesená",N155,0)</f>
        <v>0</v>
      </c>
      <c r="BH155" s="118">
        <f>IF(U155="sníž. přenesená",N155,0)</f>
        <v>0</v>
      </c>
      <c r="BI155" s="118">
        <f>IF(U155="nulová",N155,0)</f>
        <v>0</v>
      </c>
      <c r="BJ155" s="22" t="s">
        <v>88</v>
      </c>
      <c r="BK155" s="118">
        <f>ROUND(L155*K155,2)</f>
        <v>0</v>
      </c>
      <c r="BL155" s="22" t="s">
        <v>179</v>
      </c>
      <c r="BM155" s="22" t="s">
        <v>619</v>
      </c>
    </row>
    <row r="156" spans="2:65" s="12" customFormat="1" ht="22.5" customHeight="1">
      <c r="B156" s="186"/>
      <c r="C156" s="187"/>
      <c r="D156" s="187"/>
      <c r="E156" s="188" t="s">
        <v>5</v>
      </c>
      <c r="F156" s="295" t="s">
        <v>620</v>
      </c>
      <c r="G156" s="296"/>
      <c r="H156" s="296"/>
      <c r="I156" s="296"/>
      <c r="J156" s="187"/>
      <c r="K156" s="189">
        <v>0.56499999999999995</v>
      </c>
      <c r="L156" s="187"/>
      <c r="M156" s="187"/>
      <c r="N156" s="187"/>
      <c r="O156" s="187"/>
      <c r="P156" s="187"/>
      <c r="Q156" s="187"/>
      <c r="R156" s="190"/>
      <c r="T156" s="191"/>
      <c r="U156" s="187"/>
      <c r="V156" s="187"/>
      <c r="W156" s="187"/>
      <c r="X156" s="187"/>
      <c r="Y156" s="187"/>
      <c r="Z156" s="187"/>
      <c r="AA156" s="192"/>
      <c r="AT156" s="193" t="s">
        <v>185</v>
      </c>
      <c r="AU156" s="193" t="s">
        <v>95</v>
      </c>
      <c r="AV156" s="12" t="s">
        <v>95</v>
      </c>
      <c r="AW156" s="12" t="s">
        <v>37</v>
      </c>
      <c r="AX156" s="12" t="s">
        <v>80</v>
      </c>
      <c r="AY156" s="193" t="s">
        <v>175</v>
      </c>
    </row>
    <row r="157" spans="2:65" s="12" customFormat="1" ht="22.5" customHeight="1">
      <c r="B157" s="186"/>
      <c r="C157" s="187"/>
      <c r="D157" s="187"/>
      <c r="E157" s="188" t="s">
        <v>5</v>
      </c>
      <c r="F157" s="291" t="s">
        <v>621</v>
      </c>
      <c r="G157" s="292"/>
      <c r="H157" s="292"/>
      <c r="I157" s="292"/>
      <c r="J157" s="187"/>
      <c r="K157" s="189">
        <v>2.4729999999999999</v>
      </c>
      <c r="L157" s="187"/>
      <c r="M157" s="187"/>
      <c r="N157" s="187"/>
      <c r="O157" s="187"/>
      <c r="P157" s="187"/>
      <c r="Q157" s="187"/>
      <c r="R157" s="190"/>
      <c r="T157" s="191"/>
      <c r="U157" s="187"/>
      <c r="V157" s="187"/>
      <c r="W157" s="187"/>
      <c r="X157" s="187"/>
      <c r="Y157" s="187"/>
      <c r="Z157" s="187"/>
      <c r="AA157" s="192"/>
      <c r="AT157" s="193" t="s">
        <v>185</v>
      </c>
      <c r="AU157" s="193" t="s">
        <v>95</v>
      </c>
      <c r="AV157" s="12" t="s">
        <v>95</v>
      </c>
      <c r="AW157" s="12" t="s">
        <v>37</v>
      </c>
      <c r="AX157" s="12" t="s">
        <v>80</v>
      </c>
      <c r="AY157" s="193" t="s">
        <v>175</v>
      </c>
    </row>
    <row r="158" spans="2:65" s="12" customFormat="1" ht="22.5" customHeight="1">
      <c r="B158" s="186"/>
      <c r="C158" s="187"/>
      <c r="D158" s="187"/>
      <c r="E158" s="188" t="s">
        <v>5</v>
      </c>
      <c r="F158" s="291" t="s">
        <v>622</v>
      </c>
      <c r="G158" s="292"/>
      <c r="H158" s="292"/>
      <c r="I158" s="292"/>
      <c r="J158" s="187"/>
      <c r="K158" s="189">
        <v>0.40200000000000002</v>
      </c>
      <c r="L158" s="187"/>
      <c r="M158" s="187"/>
      <c r="N158" s="187"/>
      <c r="O158" s="187"/>
      <c r="P158" s="187"/>
      <c r="Q158" s="187"/>
      <c r="R158" s="190"/>
      <c r="T158" s="191"/>
      <c r="U158" s="187"/>
      <c r="V158" s="187"/>
      <c r="W158" s="187"/>
      <c r="X158" s="187"/>
      <c r="Y158" s="187"/>
      <c r="Z158" s="187"/>
      <c r="AA158" s="192"/>
      <c r="AT158" s="193" t="s">
        <v>185</v>
      </c>
      <c r="AU158" s="193" t="s">
        <v>95</v>
      </c>
      <c r="AV158" s="12" t="s">
        <v>95</v>
      </c>
      <c r="AW158" s="12" t="s">
        <v>37</v>
      </c>
      <c r="AX158" s="12" t="s">
        <v>80</v>
      </c>
      <c r="AY158" s="193" t="s">
        <v>175</v>
      </c>
    </row>
    <row r="159" spans="2:65" s="13" customFormat="1" ht="22.5" customHeight="1">
      <c r="B159" s="194"/>
      <c r="C159" s="195"/>
      <c r="D159" s="195"/>
      <c r="E159" s="196" t="s">
        <v>5</v>
      </c>
      <c r="F159" s="293" t="s">
        <v>189</v>
      </c>
      <c r="G159" s="294"/>
      <c r="H159" s="294"/>
      <c r="I159" s="294"/>
      <c r="J159" s="195"/>
      <c r="K159" s="197">
        <v>3.44</v>
      </c>
      <c r="L159" s="195"/>
      <c r="M159" s="195"/>
      <c r="N159" s="195"/>
      <c r="O159" s="195"/>
      <c r="P159" s="195"/>
      <c r="Q159" s="195"/>
      <c r="R159" s="198"/>
      <c r="T159" s="199"/>
      <c r="U159" s="195"/>
      <c r="V159" s="195"/>
      <c r="W159" s="195"/>
      <c r="X159" s="195"/>
      <c r="Y159" s="195"/>
      <c r="Z159" s="195"/>
      <c r="AA159" s="200"/>
      <c r="AT159" s="201" t="s">
        <v>185</v>
      </c>
      <c r="AU159" s="201" t="s">
        <v>95</v>
      </c>
      <c r="AV159" s="13" t="s">
        <v>179</v>
      </c>
      <c r="AW159" s="13" t="s">
        <v>37</v>
      </c>
      <c r="AX159" s="13" t="s">
        <v>88</v>
      </c>
      <c r="AY159" s="201" t="s">
        <v>175</v>
      </c>
    </row>
    <row r="160" spans="2:65" s="10" customFormat="1" ht="29.85" customHeight="1">
      <c r="B160" s="160"/>
      <c r="C160" s="161"/>
      <c r="D160" s="170" t="s">
        <v>588</v>
      </c>
      <c r="E160" s="170"/>
      <c r="F160" s="170"/>
      <c r="G160" s="170"/>
      <c r="H160" s="170"/>
      <c r="I160" s="170"/>
      <c r="J160" s="170"/>
      <c r="K160" s="170"/>
      <c r="L160" s="170"/>
      <c r="M160" s="170"/>
      <c r="N160" s="303">
        <f>BK160</f>
        <v>0</v>
      </c>
      <c r="O160" s="304"/>
      <c r="P160" s="304"/>
      <c r="Q160" s="304"/>
      <c r="R160" s="163"/>
      <c r="T160" s="164"/>
      <c r="U160" s="161"/>
      <c r="V160" s="161"/>
      <c r="W160" s="165">
        <f>SUM(W161:W169)</f>
        <v>0</v>
      </c>
      <c r="X160" s="161"/>
      <c r="Y160" s="165">
        <f>SUM(Y161:Y169)</f>
        <v>0</v>
      </c>
      <c r="Z160" s="161"/>
      <c r="AA160" s="166">
        <f>SUM(AA161:AA169)</f>
        <v>0</v>
      </c>
      <c r="AR160" s="167" t="s">
        <v>88</v>
      </c>
      <c r="AT160" s="168" t="s">
        <v>79</v>
      </c>
      <c r="AU160" s="168" t="s">
        <v>88</v>
      </c>
      <c r="AY160" s="167" t="s">
        <v>175</v>
      </c>
      <c r="BK160" s="169">
        <f>SUM(BK161:BK169)</f>
        <v>0</v>
      </c>
    </row>
    <row r="161" spans="2:65" s="1" customFormat="1" ht="44.25" customHeight="1">
      <c r="B161" s="142"/>
      <c r="C161" s="171" t="s">
        <v>234</v>
      </c>
      <c r="D161" s="171" t="s">
        <v>117</v>
      </c>
      <c r="E161" s="172" t="s">
        <v>623</v>
      </c>
      <c r="F161" s="286" t="s">
        <v>624</v>
      </c>
      <c r="G161" s="286"/>
      <c r="H161" s="286"/>
      <c r="I161" s="286"/>
      <c r="J161" s="173" t="s">
        <v>178</v>
      </c>
      <c r="K161" s="174">
        <v>322</v>
      </c>
      <c r="L161" s="287">
        <v>0</v>
      </c>
      <c r="M161" s="287"/>
      <c r="N161" s="288">
        <f>ROUND(L161*K161,2)</f>
        <v>0</v>
      </c>
      <c r="O161" s="288"/>
      <c r="P161" s="288"/>
      <c r="Q161" s="288"/>
      <c r="R161" s="145"/>
      <c r="T161" s="175" t="s">
        <v>5</v>
      </c>
      <c r="U161" s="48" t="s">
        <v>45</v>
      </c>
      <c r="V161" s="40"/>
      <c r="W161" s="176">
        <f>V161*K161</f>
        <v>0</v>
      </c>
      <c r="X161" s="176">
        <v>0</v>
      </c>
      <c r="Y161" s="176">
        <f>X161*K161</f>
        <v>0</v>
      </c>
      <c r="Z161" s="176">
        <v>0</v>
      </c>
      <c r="AA161" s="177">
        <f>Z161*K161</f>
        <v>0</v>
      </c>
      <c r="AR161" s="22" t="s">
        <v>179</v>
      </c>
      <c r="AT161" s="22" t="s">
        <v>117</v>
      </c>
      <c r="AU161" s="22" t="s">
        <v>95</v>
      </c>
      <c r="AY161" s="22" t="s">
        <v>175</v>
      </c>
      <c r="BE161" s="118">
        <f>IF(U161="základní",N161,0)</f>
        <v>0</v>
      </c>
      <c r="BF161" s="118">
        <f>IF(U161="snížená",N161,0)</f>
        <v>0</v>
      </c>
      <c r="BG161" s="118">
        <f>IF(U161="zákl. přenesená",N161,0)</f>
        <v>0</v>
      </c>
      <c r="BH161" s="118">
        <f>IF(U161="sníž. přenesená",N161,0)</f>
        <v>0</v>
      </c>
      <c r="BI161" s="118">
        <f>IF(U161="nulová",N161,0)</f>
        <v>0</v>
      </c>
      <c r="BJ161" s="22" t="s">
        <v>88</v>
      </c>
      <c r="BK161" s="118">
        <f>ROUND(L161*K161,2)</f>
        <v>0</v>
      </c>
      <c r="BL161" s="22" t="s">
        <v>179</v>
      </c>
      <c r="BM161" s="22" t="s">
        <v>625</v>
      </c>
    </row>
    <row r="162" spans="2:65" s="12" customFormat="1" ht="22.5" customHeight="1">
      <c r="B162" s="186"/>
      <c r="C162" s="187"/>
      <c r="D162" s="187"/>
      <c r="E162" s="188" t="s">
        <v>5</v>
      </c>
      <c r="F162" s="295" t="s">
        <v>611</v>
      </c>
      <c r="G162" s="296"/>
      <c r="H162" s="296"/>
      <c r="I162" s="296"/>
      <c r="J162" s="187"/>
      <c r="K162" s="189">
        <v>217</v>
      </c>
      <c r="L162" s="187"/>
      <c r="M162" s="187"/>
      <c r="N162" s="187"/>
      <c r="O162" s="187"/>
      <c r="P162" s="187"/>
      <c r="Q162" s="187"/>
      <c r="R162" s="190"/>
      <c r="T162" s="191"/>
      <c r="U162" s="187"/>
      <c r="V162" s="187"/>
      <c r="W162" s="187"/>
      <c r="X162" s="187"/>
      <c r="Y162" s="187"/>
      <c r="Z162" s="187"/>
      <c r="AA162" s="192"/>
      <c r="AT162" s="193" t="s">
        <v>185</v>
      </c>
      <c r="AU162" s="193" t="s">
        <v>95</v>
      </c>
      <c r="AV162" s="12" t="s">
        <v>95</v>
      </c>
      <c r="AW162" s="12" t="s">
        <v>37</v>
      </c>
      <c r="AX162" s="12" t="s">
        <v>80</v>
      </c>
      <c r="AY162" s="193" t="s">
        <v>175</v>
      </c>
    </row>
    <row r="163" spans="2:65" s="12" customFormat="1" ht="22.5" customHeight="1">
      <c r="B163" s="186"/>
      <c r="C163" s="187"/>
      <c r="D163" s="187"/>
      <c r="E163" s="188" t="s">
        <v>5</v>
      </c>
      <c r="F163" s="291" t="s">
        <v>612</v>
      </c>
      <c r="G163" s="292"/>
      <c r="H163" s="292"/>
      <c r="I163" s="292"/>
      <c r="J163" s="187"/>
      <c r="K163" s="189">
        <v>105</v>
      </c>
      <c r="L163" s="187"/>
      <c r="M163" s="187"/>
      <c r="N163" s="187"/>
      <c r="O163" s="187"/>
      <c r="P163" s="187"/>
      <c r="Q163" s="187"/>
      <c r="R163" s="190"/>
      <c r="T163" s="191"/>
      <c r="U163" s="187"/>
      <c r="V163" s="187"/>
      <c r="W163" s="187"/>
      <c r="X163" s="187"/>
      <c r="Y163" s="187"/>
      <c r="Z163" s="187"/>
      <c r="AA163" s="192"/>
      <c r="AT163" s="193" t="s">
        <v>185</v>
      </c>
      <c r="AU163" s="193" t="s">
        <v>95</v>
      </c>
      <c r="AV163" s="12" t="s">
        <v>95</v>
      </c>
      <c r="AW163" s="12" t="s">
        <v>37</v>
      </c>
      <c r="AX163" s="12" t="s">
        <v>80</v>
      </c>
      <c r="AY163" s="193" t="s">
        <v>175</v>
      </c>
    </row>
    <row r="164" spans="2:65" s="13" customFormat="1" ht="22.5" customHeight="1">
      <c r="B164" s="194"/>
      <c r="C164" s="195"/>
      <c r="D164" s="195"/>
      <c r="E164" s="196" t="s">
        <v>5</v>
      </c>
      <c r="F164" s="293" t="s">
        <v>189</v>
      </c>
      <c r="G164" s="294"/>
      <c r="H164" s="294"/>
      <c r="I164" s="294"/>
      <c r="J164" s="195"/>
      <c r="K164" s="197">
        <v>322</v>
      </c>
      <c r="L164" s="195"/>
      <c r="M164" s="195"/>
      <c r="N164" s="195"/>
      <c r="O164" s="195"/>
      <c r="P164" s="195"/>
      <c r="Q164" s="195"/>
      <c r="R164" s="198"/>
      <c r="T164" s="199"/>
      <c r="U164" s="195"/>
      <c r="V164" s="195"/>
      <c r="W164" s="195"/>
      <c r="X164" s="195"/>
      <c r="Y164" s="195"/>
      <c r="Z164" s="195"/>
      <c r="AA164" s="200"/>
      <c r="AT164" s="201" t="s">
        <v>185</v>
      </c>
      <c r="AU164" s="201" t="s">
        <v>95</v>
      </c>
      <c r="AV164" s="13" t="s">
        <v>179</v>
      </c>
      <c r="AW164" s="13" t="s">
        <v>37</v>
      </c>
      <c r="AX164" s="13" t="s">
        <v>88</v>
      </c>
      <c r="AY164" s="201" t="s">
        <v>175</v>
      </c>
    </row>
    <row r="165" spans="2:65" s="1" customFormat="1" ht="44.25" customHeight="1">
      <c r="B165" s="142"/>
      <c r="C165" s="171" t="s">
        <v>238</v>
      </c>
      <c r="D165" s="171" t="s">
        <v>117</v>
      </c>
      <c r="E165" s="172" t="s">
        <v>626</v>
      </c>
      <c r="F165" s="286" t="s">
        <v>523</v>
      </c>
      <c r="G165" s="286"/>
      <c r="H165" s="286"/>
      <c r="I165" s="286"/>
      <c r="J165" s="173" t="s">
        <v>178</v>
      </c>
      <c r="K165" s="174">
        <v>217</v>
      </c>
      <c r="L165" s="287">
        <v>0</v>
      </c>
      <c r="M165" s="287"/>
      <c r="N165" s="288">
        <f>ROUND(L165*K165,2)</f>
        <v>0</v>
      </c>
      <c r="O165" s="288"/>
      <c r="P165" s="288"/>
      <c r="Q165" s="288"/>
      <c r="R165" s="145"/>
      <c r="T165" s="175" t="s">
        <v>5</v>
      </c>
      <c r="U165" s="48" t="s">
        <v>45</v>
      </c>
      <c r="V165" s="40"/>
      <c r="W165" s="176">
        <f>V165*K165</f>
        <v>0</v>
      </c>
      <c r="X165" s="176">
        <v>0</v>
      </c>
      <c r="Y165" s="176">
        <f>X165*K165</f>
        <v>0</v>
      </c>
      <c r="Z165" s="176">
        <v>0</v>
      </c>
      <c r="AA165" s="177">
        <f>Z165*K165</f>
        <v>0</v>
      </c>
      <c r="AR165" s="22" t="s">
        <v>179</v>
      </c>
      <c r="AT165" s="22" t="s">
        <v>117</v>
      </c>
      <c r="AU165" s="22" t="s">
        <v>95</v>
      </c>
      <c r="AY165" s="22" t="s">
        <v>175</v>
      </c>
      <c r="BE165" s="118">
        <f>IF(U165="základní",N165,0)</f>
        <v>0</v>
      </c>
      <c r="BF165" s="118">
        <f>IF(U165="snížená",N165,0)</f>
        <v>0</v>
      </c>
      <c r="BG165" s="118">
        <f>IF(U165="zákl. přenesená",N165,0)</f>
        <v>0</v>
      </c>
      <c r="BH165" s="118">
        <f>IF(U165="sníž. přenesená",N165,0)</f>
        <v>0</v>
      </c>
      <c r="BI165" s="118">
        <f>IF(U165="nulová",N165,0)</f>
        <v>0</v>
      </c>
      <c r="BJ165" s="22" t="s">
        <v>88</v>
      </c>
      <c r="BK165" s="118">
        <f>ROUND(L165*K165,2)</f>
        <v>0</v>
      </c>
      <c r="BL165" s="22" t="s">
        <v>179</v>
      </c>
      <c r="BM165" s="22" t="s">
        <v>627</v>
      </c>
    </row>
    <row r="166" spans="2:65" s="12" customFormat="1" ht="22.5" customHeight="1">
      <c r="B166" s="186"/>
      <c r="C166" s="187"/>
      <c r="D166" s="187"/>
      <c r="E166" s="188" t="s">
        <v>5</v>
      </c>
      <c r="F166" s="295" t="s">
        <v>611</v>
      </c>
      <c r="G166" s="296"/>
      <c r="H166" s="296"/>
      <c r="I166" s="296"/>
      <c r="J166" s="187"/>
      <c r="K166" s="189">
        <v>217</v>
      </c>
      <c r="L166" s="187"/>
      <c r="M166" s="187"/>
      <c r="N166" s="187"/>
      <c r="O166" s="187"/>
      <c r="P166" s="187"/>
      <c r="Q166" s="187"/>
      <c r="R166" s="190"/>
      <c r="T166" s="191"/>
      <c r="U166" s="187"/>
      <c r="V166" s="187"/>
      <c r="W166" s="187"/>
      <c r="X166" s="187"/>
      <c r="Y166" s="187"/>
      <c r="Z166" s="187"/>
      <c r="AA166" s="192"/>
      <c r="AT166" s="193" t="s">
        <v>185</v>
      </c>
      <c r="AU166" s="193" t="s">
        <v>95</v>
      </c>
      <c r="AV166" s="12" t="s">
        <v>95</v>
      </c>
      <c r="AW166" s="12" t="s">
        <v>37</v>
      </c>
      <c r="AX166" s="12" t="s">
        <v>80</v>
      </c>
      <c r="AY166" s="193" t="s">
        <v>175</v>
      </c>
    </row>
    <row r="167" spans="2:65" s="13" customFormat="1" ht="22.5" customHeight="1">
      <c r="B167" s="194"/>
      <c r="C167" s="195"/>
      <c r="D167" s="195"/>
      <c r="E167" s="196" t="s">
        <v>5</v>
      </c>
      <c r="F167" s="293" t="s">
        <v>189</v>
      </c>
      <c r="G167" s="294"/>
      <c r="H167" s="294"/>
      <c r="I167" s="294"/>
      <c r="J167" s="195"/>
      <c r="K167" s="197">
        <v>217</v>
      </c>
      <c r="L167" s="195"/>
      <c r="M167" s="195"/>
      <c r="N167" s="195"/>
      <c r="O167" s="195"/>
      <c r="P167" s="195"/>
      <c r="Q167" s="195"/>
      <c r="R167" s="198"/>
      <c r="T167" s="199"/>
      <c r="U167" s="195"/>
      <c r="V167" s="195"/>
      <c r="W167" s="195"/>
      <c r="X167" s="195"/>
      <c r="Y167" s="195"/>
      <c r="Z167" s="195"/>
      <c r="AA167" s="200"/>
      <c r="AT167" s="201" t="s">
        <v>185</v>
      </c>
      <c r="AU167" s="201" t="s">
        <v>95</v>
      </c>
      <c r="AV167" s="13" t="s">
        <v>179</v>
      </c>
      <c r="AW167" s="13" t="s">
        <v>37</v>
      </c>
      <c r="AX167" s="13" t="s">
        <v>88</v>
      </c>
      <c r="AY167" s="201" t="s">
        <v>175</v>
      </c>
    </row>
    <row r="168" spans="2:65" s="1" customFormat="1" ht="31.5" customHeight="1">
      <c r="B168" s="142"/>
      <c r="C168" s="171" t="s">
        <v>243</v>
      </c>
      <c r="D168" s="171" t="s">
        <v>117</v>
      </c>
      <c r="E168" s="172" t="s">
        <v>628</v>
      </c>
      <c r="F168" s="286" t="s">
        <v>629</v>
      </c>
      <c r="G168" s="286"/>
      <c r="H168" s="286"/>
      <c r="I168" s="286"/>
      <c r="J168" s="173" t="s">
        <v>178</v>
      </c>
      <c r="K168" s="174">
        <v>105</v>
      </c>
      <c r="L168" s="287">
        <v>0</v>
      </c>
      <c r="M168" s="287"/>
      <c r="N168" s="288">
        <f>ROUND(L168*K168,2)</f>
        <v>0</v>
      </c>
      <c r="O168" s="288"/>
      <c r="P168" s="288"/>
      <c r="Q168" s="288"/>
      <c r="R168" s="145"/>
      <c r="T168" s="175" t="s">
        <v>5</v>
      </c>
      <c r="U168" s="48" t="s">
        <v>45</v>
      </c>
      <c r="V168" s="40"/>
      <c r="W168" s="176">
        <f>V168*K168</f>
        <v>0</v>
      </c>
      <c r="X168" s="176">
        <v>0</v>
      </c>
      <c r="Y168" s="176">
        <f>X168*K168</f>
        <v>0</v>
      </c>
      <c r="Z168" s="176">
        <v>0</v>
      </c>
      <c r="AA168" s="177">
        <f>Z168*K168</f>
        <v>0</v>
      </c>
      <c r="AR168" s="22" t="s">
        <v>179</v>
      </c>
      <c r="AT168" s="22" t="s">
        <v>117</v>
      </c>
      <c r="AU168" s="22" t="s">
        <v>95</v>
      </c>
      <c r="AY168" s="22" t="s">
        <v>175</v>
      </c>
      <c r="BE168" s="118">
        <f>IF(U168="základní",N168,0)</f>
        <v>0</v>
      </c>
      <c r="BF168" s="118">
        <f>IF(U168="snížená",N168,0)</f>
        <v>0</v>
      </c>
      <c r="BG168" s="118">
        <f>IF(U168="zákl. přenesená",N168,0)</f>
        <v>0</v>
      </c>
      <c r="BH168" s="118">
        <f>IF(U168="sníž. přenesená",N168,0)</f>
        <v>0</v>
      </c>
      <c r="BI168" s="118">
        <f>IF(U168="nulová",N168,0)</f>
        <v>0</v>
      </c>
      <c r="BJ168" s="22" t="s">
        <v>88</v>
      </c>
      <c r="BK168" s="118">
        <f>ROUND(L168*K168,2)</f>
        <v>0</v>
      </c>
      <c r="BL168" s="22" t="s">
        <v>179</v>
      </c>
      <c r="BM168" s="22" t="s">
        <v>630</v>
      </c>
    </row>
    <row r="169" spans="2:65" s="12" customFormat="1" ht="22.5" customHeight="1">
      <c r="B169" s="186"/>
      <c r="C169" s="187"/>
      <c r="D169" s="187"/>
      <c r="E169" s="188" t="s">
        <v>5</v>
      </c>
      <c r="F169" s="295" t="s">
        <v>612</v>
      </c>
      <c r="G169" s="296"/>
      <c r="H169" s="296"/>
      <c r="I169" s="296"/>
      <c r="J169" s="187"/>
      <c r="K169" s="189">
        <v>105</v>
      </c>
      <c r="L169" s="187"/>
      <c r="M169" s="187"/>
      <c r="N169" s="187"/>
      <c r="O169" s="187"/>
      <c r="P169" s="187"/>
      <c r="Q169" s="187"/>
      <c r="R169" s="190"/>
      <c r="T169" s="191"/>
      <c r="U169" s="187"/>
      <c r="V169" s="187"/>
      <c r="W169" s="187"/>
      <c r="X169" s="187"/>
      <c r="Y169" s="187"/>
      <c r="Z169" s="187"/>
      <c r="AA169" s="192"/>
      <c r="AT169" s="193" t="s">
        <v>185</v>
      </c>
      <c r="AU169" s="193" t="s">
        <v>95</v>
      </c>
      <c r="AV169" s="12" t="s">
        <v>95</v>
      </c>
      <c r="AW169" s="12" t="s">
        <v>37</v>
      </c>
      <c r="AX169" s="12" t="s">
        <v>88</v>
      </c>
      <c r="AY169" s="193" t="s">
        <v>175</v>
      </c>
    </row>
    <row r="170" spans="2:65" s="10" customFormat="1" ht="29.85" customHeight="1">
      <c r="B170" s="160"/>
      <c r="C170" s="161"/>
      <c r="D170" s="170" t="s">
        <v>151</v>
      </c>
      <c r="E170" s="170"/>
      <c r="F170" s="170"/>
      <c r="G170" s="170"/>
      <c r="H170" s="170"/>
      <c r="I170" s="170"/>
      <c r="J170" s="170"/>
      <c r="K170" s="170"/>
      <c r="L170" s="170"/>
      <c r="M170" s="170"/>
      <c r="N170" s="303">
        <f>BK170</f>
        <v>0</v>
      </c>
      <c r="O170" s="304"/>
      <c r="P170" s="304"/>
      <c r="Q170" s="304"/>
      <c r="R170" s="163"/>
      <c r="T170" s="164"/>
      <c r="U170" s="161"/>
      <c r="V170" s="161"/>
      <c r="W170" s="165">
        <f>SUM(W171:W176)</f>
        <v>0</v>
      </c>
      <c r="X170" s="161"/>
      <c r="Y170" s="165">
        <f>SUM(Y171:Y176)</f>
        <v>31.561583999999996</v>
      </c>
      <c r="Z170" s="161"/>
      <c r="AA170" s="166">
        <f>SUM(AA171:AA176)</f>
        <v>0</v>
      </c>
      <c r="AR170" s="167" t="s">
        <v>88</v>
      </c>
      <c r="AT170" s="168" t="s">
        <v>79</v>
      </c>
      <c r="AU170" s="168" t="s">
        <v>88</v>
      </c>
      <c r="AY170" s="167" t="s">
        <v>175</v>
      </c>
      <c r="BK170" s="169">
        <f>SUM(BK171:BK176)</f>
        <v>0</v>
      </c>
    </row>
    <row r="171" spans="2:65" s="1" customFormat="1" ht="44.25" customHeight="1">
      <c r="B171" s="142"/>
      <c r="C171" s="171" t="s">
        <v>11</v>
      </c>
      <c r="D171" s="171" t="s">
        <v>117</v>
      </c>
      <c r="E171" s="172" t="s">
        <v>431</v>
      </c>
      <c r="F171" s="286" t="s">
        <v>432</v>
      </c>
      <c r="G171" s="286"/>
      <c r="H171" s="286"/>
      <c r="I171" s="286"/>
      <c r="J171" s="173" t="s">
        <v>199</v>
      </c>
      <c r="K171" s="174">
        <v>95</v>
      </c>
      <c r="L171" s="287">
        <v>0</v>
      </c>
      <c r="M171" s="287"/>
      <c r="N171" s="288">
        <f>ROUND(L171*K171,2)</f>
        <v>0</v>
      </c>
      <c r="O171" s="288"/>
      <c r="P171" s="288"/>
      <c r="Q171" s="288"/>
      <c r="R171" s="145"/>
      <c r="T171" s="175" t="s">
        <v>5</v>
      </c>
      <c r="U171" s="48" t="s">
        <v>45</v>
      </c>
      <c r="V171" s="40"/>
      <c r="W171" s="176">
        <f>V171*K171</f>
        <v>0</v>
      </c>
      <c r="X171" s="176">
        <v>0.1295</v>
      </c>
      <c r="Y171" s="176">
        <f>X171*K171</f>
        <v>12.3025</v>
      </c>
      <c r="Z171" s="176">
        <v>0</v>
      </c>
      <c r="AA171" s="177">
        <f>Z171*K171</f>
        <v>0</v>
      </c>
      <c r="AR171" s="22" t="s">
        <v>179</v>
      </c>
      <c r="AT171" s="22" t="s">
        <v>117</v>
      </c>
      <c r="AU171" s="22" t="s">
        <v>95</v>
      </c>
      <c r="AY171" s="22" t="s">
        <v>175</v>
      </c>
      <c r="BE171" s="118">
        <f>IF(U171="základní",N171,0)</f>
        <v>0</v>
      </c>
      <c r="BF171" s="118">
        <f>IF(U171="snížená",N171,0)</f>
        <v>0</v>
      </c>
      <c r="BG171" s="118">
        <f>IF(U171="zákl. přenesená",N171,0)</f>
        <v>0</v>
      </c>
      <c r="BH171" s="118">
        <f>IF(U171="sníž. přenesená",N171,0)</f>
        <v>0</v>
      </c>
      <c r="BI171" s="118">
        <f>IF(U171="nulová",N171,0)</f>
        <v>0</v>
      </c>
      <c r="BJ171" s="22" t="s">
        <v>88</v>
      </c>
      <c r="BK171" s="118">
        <f>ROUND(L171*K171,2)</f>
        <v>0</v>
      </c>
      <c r="BL171" s="22" t="s">
        <v>179</v>
      </c>
      <c r="BM171" s="22" t="s">
        <v>631</v>
      </c>
    </row>
    <row r="172" spans="2:65" s="12" customFormat="1" ht="22.5" customHeight="1">
      <c r="B172" s="186"/>
      <c r="C172" s="187"/>
      <c r="D172" s="187"/>
      <c r="E172" s="188" t="s">
        <v>5</v>
      </c>
      <c r="F172" s="295" t="s">
        <v>632</v>
      </c>
      <c r="G172" s="296"/>
      <c r="H172" s="296"/>
      <c r="I172" s="296"/>
      <c r="J172" s="187"/>
      <c r="K172" s="189">
        <v>95</v>
      </c>
      <c r="L172" s="187"/>
      <c r="M172" s="187"/>
      <c r="N172" s="187"/>
      <c r="O172" s="187"/>
      <c r="P172" s="187"/>
      <c r="Q172" s="187"/>
      <c r="R172" s="190"/>
      <c r="T172" s="191"/>
      <c r="U172" s="187"/>
      <c r="V172" s="187"/>
      <c r="W172" s="187"/>
      <c r="X172" s="187"/>
      <c r="Y172" s="187"/>
      <c r="Z172" s="187"/>
      <c r="AA172" s="192"/>
      <c r="AT172" s="193" t="s">
        <v>185</v>
      </c>
      <c r="AU172" s="193" t="s">
        <v>95</v>
      </c>
      <c r="AV172" s="12" t="s">
        <v>95</v>
      </c>
      <c r="AW172" s="12" t="s">
        <v>37</v>
      </c>
      <c r="AX172" s="12" t="s">
        <v>88</v>
      </c>
      <c r="AY172" s="193" t="s">
        <v>175</v>
      </c>
    </row>
    <row r="173" spans="2:65" s="1" customFormat="1" ht="31.5" customHeight="1">
      <c r="B173" s="142"/>
      <c r="C173" s="203" t="s">
        <v>251</v>
      </c>
      <c r="D173" s="203" t="s">
        <v>336</v>
      </c>
      <c r="E173" s="204" t="s">
        <v>436</v>
      </c>
      <c r="F173" s="309" t="s">
        <v>437</v>
      </c>
      <c r="G173" s="309"/>
      <c r="H173" s="309"/>
      <c r="I173" s="309"/>
      <c r="J173" s="205" t="s">
        <v>216</v>
      </c>
      <c r="K173" s="206">
        <v>191.9</v>
      </c>
      <c r="L173" s="310">
        <v>0</v>
      </c>
      <c r="M173" s="310"/>
      <c r="N173" s="311">
        <f>ROUND(L173*K173,2)</f>
        <v>0</v>
      </c>
      <c r="O173" s="288"/>
      <c r="P173" s="288"/>
      <c r="Q173" s="288"/>
      <c r="R173" s="145"/>
      <c r="T173" s="175" t="s">
        <v>5</v>
      </c>
      <c r="U173" s="48" t="s">
        <v>45</v>
      </c>
      <c r="V173" s="40"/>
      <c r="W173" s="176">
        <f>V173*K173</f>
        <v>0</v>
      </c>
      <c r="X173" s="176">
        <v>1.0999999999999999E-2</v>
      </c>
      <c r="Y173" s="176">
        <f>X173*K173</f>
        <v>2.1109</v>
      </c>
      <c r="Z173" s="176">
        <v>0</v>
      </c>
      <c r="AA173" s="177">
        <f>Z173*K173</f>
        <v>0</v>
      </c>
      <c r="AR173" s="22" t="s">
        <v>218</v>
      </c>
      <c r="AT173" s="22" t="s">
        <v>336</v>
      </c>
      <c r="AU173" s="22" t="s">
        <v>95</v>
      </c>
      <c r="AY173" s="22" t="s">
        <v>175</v>
      </c>
      <c r="BE173" s="118">
        <f>IF(U173="základní",N173,0)</f>
        <v>0</v>
      </c>
      <c r="BF173" s="118">
        <f>IF(U173="snížená",N173,0)</f>
        <v>0</v>
      </c>
      <c r="BG173" s="118">
        <f>IF(U173="zákl. přenesená",N173,0)</f>
        <v>0</v>
      </c>
      <c r="BH173" s="118">
        <f>IF(U173="sníž. přenesená",N173,0)</f>
        <v>0</v>
      </c>
      <c r="BI173" s="118">
        <f>IF(U173="nulová",N173,0)</f>
        <v>0</v>
      </c>
      <c r="BJ173" s="22" t="s">
        <v>88</v>
      </c>
      <c r="BK173" s="118">
        <f>ROUND(L173*K173,2)</f>
        <v>0</v>
      </c>
      <c r="BL173" s="22" t="s">
        <v>179</v>
      </c>
      <c r="BM173" s="22" t="s">
        <v>633</v>
      </c>
    </row>
    <row r="174" spans="2:65" s="12" customFormat="1" ht="22.5" customHeight="1">
      <c r="B174" s="186"/>
      <c r="C174" s="187"/>
      <c r="D174" s="187"/>
      <c r="E174" s="188" t="s">
        <v>5</v>
      </c>
      <c r="F174" s="295" t="s">
        <v>634</v>
      </c>
      <c r="G174" s="296"/>
      <c r="H174" s="296"/>
      <c r="I174" s="296"/>
      <c r="J174" s="187"/>
      <c r="K174" s="189">
        <v>191.9</v>
      </c>
      <c r="L174" s="187"/>
      <c r="M174" s="187"/>
      <c r="N174" s="187"/>
      <c r="O174" s="187"/>
      <c r="P174" s="187"/>
      <c r="Q174" s="187"/>
      <c r="R174" s="190"/>
      <c r="T174" s="191"/>
      <c r="U174" s="187"/>
      <c r="V174" s="187"/>
      <c r="W174" s="187"/>
      <c r="X174" s="187"/>
      <c r="Y174" s="187"/>
      <c r="Z174" s="187"/>
      <c r="AA174" s="192"/>
      <c r="AT174" s="193" t="s">
        <v>185</v>
      </c>
      <c r="AU174" s="193" t="s">
        <v>95</v>
      </c>
      <c r="AV174" s="12" t="s">
        <v>95</v>
      </c>
      <c r="AW174" s="12" t="s">
        <v>37</v>
      </c>
      <c r="AX174" s="12" t="s">
        <v>88</v>
      </c>
      <c r="AY174" s="193" t="s">
        <v>175</v>
      </c>
    </row>
    <row r="175" spans="2:65" s="1" customFormat="1" ht="31.5" customHeight="1">
      <c r="B175" s="142"/>
      <c r="C175" s="171" t="s">
        <v>256</v>
      </c>
      <c r="D175" s="171" t="s">
        <v>117</v>
      </c>
      <c r="E175" s="172" t="s">
        <v>441</v>
      </c>
      <c r="F175" s="286" t="s">
        <v>442</v>
      </c>
      <c r="G175" s="286"/>
      <c r="H175" s="286"/>
      <c r="I175" s="286"/>
      <c r="J175" s="173" t="s">
        <v>208</v>
      </c>
      <c r="K175" s="174">
        <v>7.6</v>
      </c>
      <c r="L175" s="287">
        <v>0</v>
      </c>
      <c r="M175" s="287"/>
      <c r="N175" s="288">
        <f>ROUND(L175*K175,2)</f>
        <v>0</v>
      </c>
      <c r="O175" s="288"/>
      <c r="P175" s="288"/>
      <c r="Q175" s="288"/>
      <c r="R175" s="145"/>
      <c r="T175" s="175" t="s">
        <v>5</v>
      </c>
      <c r="U175" s="48" t="s">
        <v>45</v>
      </c>
      <c r="V175" s="40"/>
      <c r="W175" s="176">
        <f>V175*K175</f>
        <v>0</v>
      </c>
      <c r="X175" s="176">
        <v>2.2563399999999998</v>
      </c>
      <c r="Y175" s="176">
        <f>X175*K175</f>
        <v>17.148183999999997</v>
      </c>
      <c r="Z175" s="176">
        <v>0</v>
      </c>
      <c r="AA175" s="177">
        <f>Z175*K175</f>
        <v>0</v>
      </c>
      <c r="AR175" s="22" t="s">
        <v>179</v>
      </c>
      <c r="AT175" s="22" t="s">
        <v>117</v>
      </c>
      <c r="AU175" s="22" t="s">
        <v>95</v>
      </c>
      <c r="AY175" s="22" t="s">
        <v>175</v>
      </c>
      <c r="BE175" s="118">
        <f>IF(U175="základní",N175,0)</f>
        <v>0</v>
      </c>
      <c r="BF175" s="118">
        <f>IF(U175="snížená",N175,0)</f>
        <v>0</v>
      </c>
      <c r="BG175" s="118">
        <f>IF(U175="zákl. přenesená",N175,0)</f>
        <v>0</v>
      </c>
      <c r="BH175" s="118">
        <f>IF(U175="sníž. přenesená",N175,0)</f>
        <v>0</v>
      </c>
      <c r="BI175" s="118">
        <f>IF(U175="nulová",N175,0)</f>
        <v>0</v>
      </c>
      <c r="BJ175" s="22" t="s">
        <v>88</v>
      </c>
      <c r="BK175" s="118">
        <f>ROUND(L175*K175,2)</f>
        <v>0</v>
      </c>
      <c r="BL175" s="22" t="s">
        <v>179</v>
      </c>
      <c r="BM175" s="22" t="s">
        <v>635</v>
      </c>
    </row>
    <row r="176" spans="2:65" s="12" customFormat="1" ht="22.5" customHeight="1">
      <c r="B176" s="186"/>
      <c r="C176" s="187"/>
      <c r="D176" s="187"/>
      <c r="E176" s="188" t="s">
        <v>5</v>
      </c>
      <c r="F176" s="295" t="s">
        <v>636</v>
      </c>
      <c r="G176" s="296"/>
      <c r="H176" s="296"/>
      <c r="I176" s="296"/>
      <c r="J176" s="187"/>
      <c r="K176" s="189">
        <v>7.6</v>
      </c>
      <c r="L176" s="187"/>
      <c r="M176" s="187"/>
      <c r="N176" s="187"/>
      <c r="O176" s="187"/>
      <c r="P176" s="187"/>
      <c r="Q176" s="187"/>
      <c r="R176" s="190"/>
      <c r="T176" s="191"/>
      <c r="U176" s="187"/>
      <c r="V176" s="187"/>
      <c r="W176" s="187"/>
      <c r="X176" s="187"/>
      <c r="Y176" s="187"/>
      <c r="Z176" s="187"/>
      <c r="AA176" s="192"/>
      <c r="AT176" s="193" t="s">
        <v>185</v>
      </c>
      <c r="AU176" s="193" t="s">
        <v>95</v>
      </c>
      <c r="AV176" s="12" t="s">
        <v>95</v>
      </c>
      <c r="AW176" s="12" t="s">
        <v>37</v>
      </c>
      <c r="AX176" s="12" t="s">
        <v>88</v>
      </c>
      <c r="AY176" s="193" t="s">
        <v>175</v>
      </c>
    </row>
    <row r="177" spans="2:65" s="10" customFormat="1" ht="29.85" customHeight="1">
      <c r="B177" s="160"/>
      <c r="C177" s="161"/>
      <c r="D177" s="170" t="s">
        <v>269</v>
      </c>
      <c r="E177" s="170"/>
      <c r="F177" s="170"/>
      <c r="G177" s="170"/>
      <c r="H177" s="170"/>
      <c r="I177" s="170"/>
      <c r="J177" s="170"/>
      <c r="K177" s="170"/>
      <c r="L177" s="170"/>
      <c r="M177" s="170"/>
      <c r="N177" s="303">
        <f>BK177</f>
        <v>0</v>
      </c>
      <c r="O177" s="304"/>
      <c r="P177" s="304"/>
      <c r="Q177" s="304"/>
      <c r="R177" s="163"/>
      <c r="T177" s="164"/>
      <c r="U177" s="161"/>
      <c r="V177" s="161"/>
      <c r="W177" s="165">
        <f>W178</f>
        <v>0</v>
      </c>
      <c r="X177" s="161"/>
      <c r="Y177" s="165">
        <f>Y178</f>
        <v>0</v>
      </c>
      <c r="Z177" s="161"/>
      <c r="AA177" s="166">
        <f>AA178</f>
        <v>0</v>
      </c>
      <c r="AR177" s="167" t="s">
        <v>88</v>
      </c>
      <c r="AT177" s="168" t="s">
        <v>79</v>
      </c>
      <c r="AU177" s="168" t="s">
        <v>88</v>
      </c>
      <c r="AY177" s="167" t="s">
        <v>175</v>
      </c>
      <c r="BK177" s="169">
        <f>BK178</f>
        <v>0</v>
      </c>
    </row>
    <row r="178" spans="2:65" s="1" customFormat="1" ht="22.5" customHeight="1">
      <c r="B178" s="142"/>
      <c r="C178" s="171" t="s">
        <v>345</v>
      </c>
      <c r="D178" s="171" t="s">
        <v>117</v>
      </c>
      <c r="E178" s="172" t="s">
        <v>472</v>
      </c>
      <c r="F178" s="286" t="s">
        <v>473</v>
      </c>
      <c r="G178" s="286"/>
      <c r="H178" s="286"/>
      <c r="I178" s="286"/>
      <c r="J178" s="173" t="s">
        <v>249</v>
      </c>
      <c r="K178" s="174">
        <v>40.438000000000002</v>
      </c>
      <c r="L178" s="287">
        <v>0</v>
      </c>
      <c r="M178" s="287"/>
      <c r="N178" s="288">
        <f>ROUND(L178*K178,2)</f>
        <v>0</v>
      </c>
      <c r="O178" s="288"/>
      <c r="P178" s="288"/>
      <c r="Q178" s="288"/>
      <c r="R178" s="145"/>
      <c r="T178" s="175" t="s">
        <v>5</v>
      </c>
      <c r="U178" s="48" t="s">
        <v>45</v>
      </c>
      <c r="V178" s="40"/>
      <c r="W178" s="176">
        <f>V178*K178</f>
        <v>0</v>
      </c>
      <c r="X178" s="176">
        <v>0</v>
      </c>
      <c r="Y178" s="176">
        <f>X178*K178</f>
        <v>0</v>
      </c>
      <c r="Z178" s="176">
        <v>0</v>
      </c>
      <c r="AA178" s="177">
        <f>Z178*K178</f>
        <v>0</v>
      </c>
      <c r="AR178" s="22" t="s">
        <v>179</v>
      </c>
      <c r="AT178" s="22" t="s">
        <v>117</v>
      </c>
      <c r="AU178" s="22" t="s">
        <v>95</v>
      </c>
      <c r="AY178" s="22" t="s">
        <v>175</v>
      </c>
      <c r="BE178" s="118">
        <f>IF(U178="základní",N178,0)</f>
        <v>0</v>
      </c>
      <c r="BF178" s="118">
        <f>IF(U178="snížená",N178,0)</f>
        <v>0</v>
      </c>
      <c r="BG178" s="118">
        <f>IF(U178="zákl. přenesená",N178,0)</f>
        <v>0</v>
      </c>
      <c r="BH178" s="118">
        <f>IF(U178="sníž. přenesená",N178,0)</f>
        <v>0</v>
      </c>
      <c r="BI178" s="118">
        <f>IF(U178="nulová",N178,0)</f>
        <v>0</v>
      </c>
      <c r="BJ178" s="22" t="s">
        <v>88</v>
      </c>
      <c r="BK178" s="118">
        <f>ROUND(L178*K178,2)</f>
        <v>0</v>
      </c>
      <c r="BL178" s="22" t="s">
        <v>179</v>
      </c>
      <c r="BM178" s="22" t="s">
        <v>637</v>
      </c>
    </row>
    <row r="179" spans="2:65" s="1" customFormat="1" ht="49.95" customHeight="1">
      <c r="B179" s="39"/>
      <c r="C179" s="40"/>
      <c r="D179" s="162" t="s">
        <v>260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297">
        <f>BK179</f>
        <v>0</v>
      </c>
      <c r="O179" s="298"/>
      <c r="P179" s="298"/>
      <c r="Q179" s="298"/>
      <c r="R179" s="41"/>
      <c r="T179" s="202"/>
      <c r="U179" s="60"/>
      <c r="V179" s="60"/>
      <c r="W179" s="60"/>
      <c r="X179" s="60"/>
      <c r="Y179" s="60"/>
      <c r="Z179" s="60"/>
      <c r="AA179" s="62"/>
      <c r="AT179" s="22" t="s">
        <v>79</v>
      </c>
      <c r="AU179" s="22" t="s">
        <v>80</v>
      </c>
      <c r="AY179" s="22" t="s">
        <v>261</v>
      </c>
      <c r="BK179" s="118">
        <v>0</v>
      </c>
    </row>
    <row r="180" spans="2:65" s="1" customFormat="1" ht="6.9" customHeight="1">
      <c r="B180" s="63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5"/>
    </row>
  </sheetData>
  <mergeCells count="164">
    <mergeCell ref="N179:Q179"/>
    <mergeCell ref="H1:K1"/>
    <mergeCell ref="S2:AC2"/>
    <mergeCell ref="F178:I178"/>
    <mergeCell ref="L178:M178"/>
    <mergeCell ref="N178:Q178"/>
    <mergeCell ref="N123:Q123"/>
    <mergeCell ref="N124:Q124"/>
    <mergeCell ref="N125:Q125"/>
    <mergeCell ref="N149:Q149"/>
    <mergeCell ref="N160:Q160"/>
    <mergeCell ref="N170:Q170"/>
    <mergeCell ref="N177:Q177"/>
    <mergeCell ref="F172:I172"/>
    <mergeCell ref="F173:I173"/>
    <mergeCell ref="L173:M173"/>
    <mergeCell ref="N173:Q173"/>
    <mergeCell ref="F174:I174"/>
    <mergeCell ref="F175:I175"/>
    <mergeCell ref="L175:M175"/>
    <mergeCell ref="N175:Q175"/>
    <mergeCell ref="F176:I176"/>
    <mergeCell ref="F166:I166"/>
    <mergeCell ref="F167:I167"/>
    <mergeCell ref="F168:I168"/>
    <mergeCell ref="L168:M168"/>
    <mergeCell ref="N168:Q168"/>
    <mergeCell ref="F169:I169"/>
    <mergeCell ref="F171:I171"/>
    <mergeCell ref="L171:M171"/>
    <mergeCell ref="N171:Q171"/>
    <mergeCell ref="F158:I158"/>
    <mergeCell ref="F159:I159"/>
    <mergeCell ref="F161:I161"/>
    <mergeCell ref="L161:M161"/>
    <mergeCell ref="N161:Q161"/>
    <mergeCell ref="F162:I162"/>
    <mergeCell ref="F163:I163"/>
    <mergeCell ref="F164:I164"/>
    <mergeCell ref="F165:I165"/>
    <mergeCell ref="L165:M165"/>
    <mergeCell ref="N165:Q165"/>
    <mergeCell ref="F151:I151"/>
    <mergeCell ref="F152:I152"/>
    <mergeCell ref="F153:I153"/>
    <mergeCell ref="F154:I154"/>
    <mergeCell ref="F155:I155"/>
    <mergeCell ref="L155:M155"/>
    <mergeCell ref="N155:Q155"/>
    <mergeCell ref="F156:I156"/>
    <mergeCell ref="F157:I157"/>
    <mergeCell ref="F144:I144"/>
    <mergeCell ref="F145:I145"/>
    <mergeCell ref="L145:M145"/>
    <mergeCell ref="N145:Q145"/>
    <mergeCell ref="F146:I146"/>
    <mergeCell ref="F147:I147"/>
    <mergeCell ref="F148:I148"/>
    <mergeCell ref="F150:I150"/>
    <mergeCell ref="L150:M150"/>
    <mergeCell ref="N150:Q150"/>
    <mergeCell ref="F140:I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4:I134"/>
    <mergeCell ref="L134:M134"/>
    <mergeCell ref="N134:Q134"/>
    <mergeCell ref="F135:I135"/>
    <mergeCell ref="F136:I136"/>
    <mergeCell ref="F137:I137"/>
    <mergeCell ref="F138:I138"/>
    <mergeCell ref="F139:I139"/>
    <mergeCell ref="L139:M139"/>
    <mergeCell ref="N139:Q139"/>
    <mergeCell ref="F128:I128"/>
    <mergeCell ref="F129:I129"/>
    <mergeCell ref="F130:I130"/>
    <mergeCell ref="L130:M130"/>
    <mergeCell ref="N130:Q130"/>
    <mergeCell ref="F131:I131"/>
    <mergeCell ref="F132:I132"/>
    <mergeCell ref="F133:I133"/>
    <mergeCell ref="L133:M133"/>
    <mergeCell ref="N133:Q133"/>
    <mergeCell ref="M119:Q119"/>
    <mergeCell ref="M120:Q120"/>
    <mergeCell ref="F122:I122"/>
    <mergeCell ref="L122:M122"/>
    <mergeCell ref="N122:Q122"/>
    <mergeCell ref="F126:I126"/>
    <mergeCell ref="L126:M126"/>
    <mergeCell ref="N126:Q126"/>
    <mergeCell ref="F127:I127"/>
    <mergeCell ref="D102:H102"/>
    <mergeCell ref="N102:Q102"/>
    <mergeCell ref="N103:Q103"/>
    <mergeCell ref="L105:Q105"/>
    <mergeCell ref="C111:Q111"/>
    <mergeCell ref="F113:P113"/>
    <mergeCell ref="F114:P114"/>
    <mergeCell ref="F115:P115"/>
    <mergeCell ref="M117:P117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2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9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107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638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N97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(SUM(BE97:BE104)+SUM(BE123:BE157))</f>
        <v>0</v>
      </c>
      <c r="I33" s="266"/>
      <c r="J33" s="266"/>
      <c r="K33" s="40"/>
      <c r="L33" s="40"/>
      <c r="M33" s="272">
        <f>ROUND((SUM(BE97:BE104)+SUM(BE123:BE157)),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(SUM(BF97:BF104)+SUM(BF123:BF157))</f>
        <v>0</v>
      </c>
      <c r="I34" s="266"/>
      <c r="J34" s="266"/>
      <c r="K34" s="40"/>
      <c r="L34" s="40"/>
      <c r="M34" s="272">
        <f>ROUND((SUM(BF97:BF104)+SUM(BF123:BF157)),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(SUM(BG97:BG104)+SUM(BG123:BG157))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(SUM(BH97:BH104)+SUM(BH123:BH157))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(SUM(BI97:BI104)+SUM(BI123:BI157))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E - E Herní prvek houpačka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N123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N124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N125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265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N139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588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N144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151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N149</f>
        <v>0</v>
      </c>
      <c r="O94" s="256"/>
      <c r="P94" s="256"/>
      <c r="Q94" s="256"/>
      <c r="R94" s="139"/>
    </row>
    <row r="95" spans="2:47" s="8" customFormat="1" ht="19.95" customHeight="1">
      <c r="B95" s="138"/>
      <c r="C95" s="103"/>
      <c r="D95" s="114" t="s">
        <v>269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55">
        <f>N156</f>
        <v>0</v>
      </c>
      <c r="O95" s="256"/>
      <c r="P95" s="256"/>
      <c r="Q95" s="256"/>
      <c r="R95" s="139"/>
    </row>
    <row r="96" spans="2:47" s="1" customFormat="1" ht="21.75" customHeight="1"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1"/>
    </row>
    <row r="97" spans="2:65" s="1" customFormat="1" ht="29.25" customHeight="1">
      <c r="B97" s="39"/>
      <c r="C97" s="133" t="s">
        <v>153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277">
        <f>ROUND(N98+N99+N100+N101+N102+N103,2)</f>
        <v>0</v>
      </c>
      <c r="O97" s="280"/>
      <c r="P97" s="280"/>
      <c r="Q97" s="280"/>
      <c r="R97" s="41"/>
      <c r="T97" s="140"/>
      <c r="U97" s="141" t="s">
        <v>44</v>
      </c>
    </row>
    <row r="98" spans="2:65" s="1" customFormat="1" ht="18" customHeight="1">
      <c r="B98" s="142"/>
      <c r="C98" s="143"/>
      <c r="D98" s="261" t="s">
        <v>154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ref="BE98:BE103" si="0">IF(U98="základní",N98,0)</f>
        <v>0</v>
      </c>
      <c r="BF98" s="150">
        <f t="shared" ref="BF98:BF103" si="1">IF(U98="snížená",N98,0)</f>
        <v>0</v>
      </c>
      <c r="BG98" s="150">
        <f t="shared" ref="BG98:BG103" si="2">IF(U98="zákl. přenesená",N98,0)</f>
        <v>0</v>
      </c>
      <c r="BH98" s="150">
        <f t="shared" ref="BH98:BH103" si="3">IF(U98="sníž. přenesená",N98,0)</f>
        <v>0</v>
      </c>
      <c r="BI98" s="150">
        <f t="shared" ref="BI98:BI103" si="4">IF(U98="nulová",N98,0)</f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155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156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157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261" t="s">
        <v>158</v>
      </c>
      <c r="E102" s="281"/>
      <c r="F102" s="281"/>
      <c r="G102" s="281"/>
      <c r="H102" s="281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46"/>
      <c r="U102" s="147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123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 ht="18" customHeight="1">
      <c r="B103" s="142"/>
      <c r="C103" s="143"/>
      <c r="D103" s="144" t="s">
        <v>159</v>
      </c>
      <c r="E103" s="143"/>
      <c r="F103" s="143"/>
      <c r="G103" s="143"/>
      <c r="H103" s="143"/>
      <c r="I103" s="143"/>
      <c r="J103" s="143"/>
      <c r="K103" s="143"/>
      <c r="L103" s="143"/>
      <c r="M103" s="143"/>
      <c r="N103" s="263">
        <f>ROUND(N89*T103,2)</f>
        <v>0</v>
      </c>
      <c r="O103" s="282"/>
      <c r="P103" s="282"/>
      <c r="Q103" s="282"/>
      <c r="R103" s="145"/>
      <c r="S103" s="143"/>
      <c r="T103" s="151"/>
      <c r="U103" s="152" t="s">
        <v>45</v>
      </c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9" t="s">
        <v>160</v>
      </c>
      <c r="AZ103" s="148"/>
      <c r="BA103" s="148"/>
      <c r="BB103" s="148"/>
      <c r="BC103" s="148"/>
      <c r="BD103" s="148"/>
      <c r="BE103" s="150">
        <f t="shared" si="0"/>
        <v>0</v>
      </c>
      <c r="BF103" s="150">
        <f t="shared" si="1"/>
        <v>0</v>
      </c>
      <c r="BG103" s="150">
        <f t="shared" si="2"/>
        <v>0</v>
      </c>
      <c r="BH103" s="150">
        <f t="shared" si="3"/>
        <v>0</v>
      </c>
      <c r="BI103" s="150">
        <f t="shared" si="4"/>
        <v>0</v>
      </c>
      <c r="BJ103" s="149" t="s">
        <v>88</v>
      </c>
      <c r="BK103" s="148"/>
      <c r="BL103" s="148"/>
      <c r="BM103" s="148"/>
    </row>
    <row r="104" spans="2:65" s="1" customFormat="1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1"/>
    </row>
    <row r="105" spans="2:65" s="1" customFormat="1" ht="29.25" customHeight="1">
      <c r="B105" s="39"/>
      <c r="C105" s="124" t="s">
        <v>134</v>
      </c>
      <c r="D105" s="125"/>
      <c r="E105" s="125"/>
      <c r="F105" s="125"/>
      <c r="G105" s="125"/>
      <c r="H105" s="125"/>
      <c r="I105" s="125"/>
      <c r="J105" s="125"/>
      <c r="K105" s="125"/>
      <c r="L105" s="258">
        <f>ROUND(SUM(N89+N97),2)</f>
        <v>0</v>
      </c>
      <c r="M105" s="258"/>
      <c r="N105" s="258"/>
      <c r="O105" s="258"/>
      <c r="P105" s="258"/>
      <c r="Q105" s="258"/>
      <c r="R105" s="41"/>
    </row>
    <row r="106" spans="2:65" s="1" customFormat="1" ht="6.9" customHeight="1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5"/>
    </row>
    <row r="110" spans="2:65" s="1" customFormat="1" ht="6.9" customHeight="1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8"/>
    </row>
    <row r="111" spans="2:65" s="1" customFormat="1" ht="36.9" customHeight="1">
      <c r="B111" s="39"/>
      <c r="C111" s="218" t="s">
        <v>161</v>
      </c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  <c r="O111" s="266"/>
      <c r="P111" s="266"/>
      <c r="Q111" s="266"/>
      <c r="R111" s="41"/>
    </row>
    <row r="112" spans="2:65" s="1" customFormat="1" ht="6.9" customHeight="1"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</row>
    <row r="113" spans="2:65" s="1" customFormat="1" ht="30" customHeight="1">
      <c r="B113" s="39"/>
      <c r="C113" s="34" t="s">
        <v>19</v>
      </c>
      <c r="D113" s="40"/>
      <c r="E113" s="40"/>
      <c r="F113" s="264" t="str">
        <f>F6</f>
        <v>Rekonstrukce letního cvičiště v Lounech</v>
      </c>
      <c r="G113" s="265"/>
      <c r="H113" s="265"/>
      <c r="I113" s="265"/>
      <c r="J113" s="265"/>
      <c r="K113" s="265"/>
      <c r="L113" s="265"/>
      <c r="M113" s="265"/>
      <c r="N113" s="265"/>
      <c r="O113" s="265"/>
      <c r="P113" s="265"/>
      <c r="Q113" s="40"/>
      <c r="R113" s="41"/>
    </row>
    <row r="114" spans="2:65" ht="30" customHeight="1">
      <c r="B114" s="26"/>
      <c r="C114" s="34" t="s">
        <v>141</v>
      </c>
      <c r="D114" s="30"/>
      <c r="E114" s="30"/>
      <c r="F114" s="264" t="s">
        <v>262</v>
      </c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30"/>
      <c r="R114" s="27"/>
    </row>
    <row r="115" spans="2:65" s="1" customFormat="1" ht="36.9" customHeight="1">
      <c r="B115" s="39"/>
      <c r="C115" s="73" t="s">
        <v>263</v>
      </c>
      <c r="D115" s="40"/>
      <c r="E115" s="40"/>
      <c r="F115" s="238" t="str">
        <f>F8</f>
        <v>E - E Herní prvek houpačka</v>
      </c>
      <c r="G115" s="266"/>
      <c r="H115" s="266"/>
      <c r="I115" s="266"/>
      <c r="J115" s="266"/>
      <c r="K115" s="266"/>
      <c r="L115" s="266"/>
      <c r="M115" s="266"/>
      <c r="N115" s="266"/>
      <c r="O115" s="266"/>
      <c r="P115" s="266"/>
      <c r="Q115" s="40"/>
      <c r="R115" s="41"/>
    </row>
    <row r="116" spans="2:65" s="1" customFormat="1" ht="6.9" customHeight="1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1"/>
    </row>
    <row r="117" spans="2:65" s="1" customFormat="1" ht="18" customHeight="1">
      <c r="B117" s="39"/>
      <c r="C117" s="34" t="s">
        <v>23</v>
      </c>
      <c r="D117" s="40"/>
      <c r="E117" s="40"/>
      <c r="F117" s="32" t="str">
        <f>F10</f>
        <v>Louny</v>
      </c>
      <c r="G117" s="40"/>
      <c r="H117" s="40"/>
      <c r="I117" s="40"/>
      <c r="J117" s="40"/>
      <c r="K117" s="34" t="s">
        <v>25</v>
      </c>
      <c r="L117" s="40"/>
      <c r="M117" s="268" t="str">
        <f>IF(O10="","",O10)</f>
        <v>24. 11. 2017</v>
      </c>
      <c r="N117" s="268"/>
      <c r="O117" s="268"/>
      <c r="P117" s="268"/>
      <c r="Q117" s="40"/>
      <c r="R117" s="41"/>
    </row>
    <row r="118" spans="2:65" s="1" customFormat="1" ht="6.9" customHeight="1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1"/>
    </row>
    <row r="119" spans="2:65" s="1" customFormat="1" ht="13.2">
      <c r="B119" s="39"/>
      <c r="C119" s="34" t="s">
        <v>27</v>
      </c>
      <c r="D119" s="40"/>
      <c r="E119" s="40"/>
      <c r="F119" s="32" t="str">
        <f>E13</f>
        <v>Město Louny Mírové náměstí 44023 Louny</v>
      </c>
      <c r="G119" s="40"/>
      <c r="H119" s="40"/>
      <c r="I119" s="40"/>
      <c r="J119" s="40"/>
      <c r="K119" s="34" t="s">
        <v>34</v>
      </c>
      <c r="L119" s="40"/>
      <c r="M119" s="222" t="str">
        <f>E19</f>
        <v>Pitter design, s.r.o.Pardubice</v>
      </c>
      <c r="N119" s="222"/>
      <c r="O119" s="222"/>
      <c r="P119" s="222"/>
      <c r="Q119" s="222"/>
      <c r="R119" s="41"/>
    </row>
    <row r="120" spans="2:65" s="1" customFormat="1" ht="14.4" customHeight="1">
      <c r="B120" s="39"/>
      <c r="C120" s="34" t="s">
        <v>32</v>
      </c>
      <c r="D120" s="40"/>
      <c r="E120" s="40"/>
      <c r="F120" s="32" t="str">
        <f>IF(E16="","",E16)</f>
        <v>Vyplň údaj</v>
      </c>
      <c r="G120" s="40"/>
      <c r="H120" s="40"/>
      <c r="I120" s="40"/>
      <c r="J120" s="40"/>
      <c r="K120" s="34" t="s">
        <v>38</v>
      </c>
      <c r="L120" s="40"/>
      <c r="M120" s="222" t="str">
        <f>E22</f>
        <v xml:space="preserve"> </v>
      </c>
      <c r="N120" s="222"/>
      <c r="O120" s="222"/>
      <c r="P120" s="222"/>
      <c r="Q120" s="222"/>
      <c r="R120" s="41"/>
    </row>
    <row r="121" spans="2:65" s="1" customFormat="1" ht="10.35" customHeight="1"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1"/>
    </row>
    <row r="122" spans="2:65" s="9" customFormat="1" ht="29.25" customHeight="1">
      <c r="B122" s="153"/>
      <c r="C122" s="154" t="s">
        <v>162</v>
      </c>
      <c r="D122" s="155" t="s">
        <v>163</v>
      </c>
      <c r="E122" s="155" t="s">
        <v>62</v>
      </c>
      <c r="F122" s="283" t="s">
        <v>164</v>
      </c>
      <c r="G122" s="283"/>
      <c r="H122" s="283"/>
      <c r="I122" s="283"/>
      <c r="J122" s="155" t="s">
        <v>165</v>
      </c>
      <c r="K122" s="155" t="s">
        <v>166</v>
      </c>
      <c r="L122" s="284" t="s">
        <v>167</v>
      </c>
      <c r="M122" s="284"/>
      <c r="N122" s="283" t="s">
        <v>146</v>
      </c>
      <c r="O122" s="283"/>
      <c r="P122" s="283"/>
      <c r="Q122" s="285"/>
      <c r="R122" s="156"/>
      <c r="T122" s="80" t="s">
        <v>168</v>
      </c>
      <c r="U122" s="81" t="s">
        <v>44</v>
      </c>
      <c r="V122" s="81" t="s">
        <v>169</v>
      </c>
      <c r="W122" s="81" t="s">
        <v>170</v>
      </c>
      <c r="X122" s="81" t="s">
        <v>171</v>
      </c>
      <c r="Y122" s="81" t="s">
        <v>172</v>
      </c>
      <c r="Z122" s="81" t="s">
        <v>173</v>
      </c>
      <c r="AA122" s="82" t="s">
        <v>174</v>
      </c>
    </row>
    <row r="123" spans="2:65" s="1" customFormat="1" ht="29.25" customHeight="1">
      <c r="B123" s="39"/>
      <c r="C123" s="84" t="s">
        <v>143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300">
        <f>BK123</f>
        <v>0</v>
      </c>
      <c r="O123" s="301"/>
      <c r="P123" s="301"/>
      <c r="Q123" s="301"/>
      <c r="R123" s="41"/>
      <c r="T123" s="83"/>
      <c r="U123" s="55"/>
      <c r="V123" s="55"/>
      <c r="W123" s="157">
        <f>W124+W158</f>
        <v>0</v>
      </c>
      <c r="X123" s="55"/>
      <c r="Y123" s="157">
        <f>Y124+Y158</f>
        <v>12.597909799999998</v>
      </c>
      <c r="Z123" s="55"/>
      <c r="AA123" s="158">
        <f>AA124+AA158</f>
        <v>0</v>
      </c>
      <c r="AT123" s="22" t="s">
        <v>79</v>
      </c>
      <c r="AU123" s="22" t="s">
        <v>148</v>
      </c>
      <c r="BK123" s="159">
        <f>BK124+BK158</f>
        <v>0</v>
      </c>
    </row>
    <row r="124" spans="2:65" s="10" customFormat="1" ht="37.35" customHeight="1">
      <c r="B124" s="160"/>
      <c r="C124" s="161"/>
      <c r="D124" s="162" t="s">
        <v>149</v>
      </c>
      <c r="E124" s="162"/>
      <c r="F124" s="162"/>
      <c r="G124" s="162"/>
      <c r="H124" s="162"/>
      <c r="I124" s="162"/>
      <c r="J124" s="162"/>
      <c r="K124" s="162"/>
      <c r="L124" s="162"/>
      <c r="M124" s="162"/>
      <c r="N124" s="302">
        <f>BK124</f>
        <v>0</v>
      </c>
      <c r="O124" s="278"/>
      <c r="P124" s="278"/>
      <c r="Q124" s="278"/>
      <c r="R124" s="163"/>
      <c r="T124" s="164"/>
      <c r="U124" s="161"/>
      <c r="V124" s="161"/>
      <c r="W124" s="165">
        <f>W125+W139+W144+W149+W156</f>
        <v>0</v>
      </c>
      <c r="X124" s="161"/>
      <c r="Y124" s="165">
        <f>Y125+Y139+Y144+Y149+Y156</f>
        <v>12.597909799999998</v>
      </c>
      <c r="Z124" s="161"/>
      <c r="AA124" s="166">
        <f>AA125+AA139+AA144+AA149+AA156</f>
        <v>0</v>
      </c>
      <c r="AR124" s="167" t="s">
        <v>88</v>
      </c>
      <c r="AT124" s="168" t="s">
        <v>79</v>
      </c>
      <c r="AU124" s="168" t="s">
        <v>80</v>
      </c>
      <c r="AY124" s="167" t="s">
        <v>175</v>
      </c>
      <c r="BK124" s="169">
        <f>BK125+BK139+BK144+BK149+BK156</f>
        <v>0</v>
      </c>
    </row>
    <row r="125" spans="2:65" s="10" customFormat="1" ht="19.95" customHeight="1">
      <c r="B125" s="160"/>
      <c r="C125" s="161"/>
      <c r="D125" s="170" t="s">
        <v>150</v>
      </c>
      <c r="E125" s="170"/>
      <c r="F125" s="170"/>
      <c r="G125" s="170"/>
      <c r="H125" s="170"/>
      <c r="I125" s="170"/>
      <c r="J125" s="170"/>
      <c r="K125" s="170"/>
      <c r="L125" s="170"/>
      <c r="M125" s="170"/>
      <c r="N125" s="303">
        <f>BK125</f>
        <v>0</v>
      </c>
      <c r="O125" s="304"/>
      <c r="P125" s="304"/>
      <c r="Q125" s="304"/>
      <c r="R125" s="163"/>
      <c r="T125" s="164"/>
      <c r="U125" s="161"/>
      <c r="V125" s="161"/>
      <c r="W125" s="165">
        <f>SUM(W126:W138)</f>
        <v>0</v>
      </c>
      <c r="X125" s="161"/>
      <c r="Y125" s="165">
        <f>SUM(Y126:Y138)</f>
        <v>0</v>
      </c>
      <c r="Z125" s="161"/>
      <c r="AA125" s="166">
        <f>SUM(AA126:AA138)</f>
        <v>0</v>
      </c>
      <c r="AR125" s="167" t="s">
        <v>88</v>
      </c>
      <c r="AT125" s="168" t="s">
        <v>79</v>
      </c>
      <c r="AU125" s="168" t="s">
        <v>88</v>
      </c>
      <c r="AY125" s="167" t="s">
        <v>175</v>
      </c>
      <c r="BK125" s="169">
        <f>SUM(BK126:BK138)</f>
        <v>0</v>
      </c>
    </row>
    <row r="126" spans="2:65" s="1" customFormat="1" ht="31.5" customHeight="1">
      <c r="B126" s="142"/>
      <c r="C126" s="171" t="s">
        <v>88</v>
      </c>
      <c r="D126" s="171" t="s">
        <v>117</v>
      </c>
      <c r="E126" s="172" t="s">
        <v>281</v>
      </c>
      <c r="F126" s="286" t="s">
        <v>282</v>
      </c>
      <c r="G126" s="286"/>
      <c r="H126" s="286"/>
      <c r="I126" s="286"/>
      <c r="J126" s="173" t="s">
        <v>208</v>
      </c>
      <c r="K126" s="174">
        <v>1.26</v>
      </c>
      <c r="L126" s="287">
        <v>0</v>
      </c>
      <c r="M126" s="287"/>
      <c r="N126" s="288">
        <f>ROUND(L126*K126,2)</f>
        <v>0</v>
      </c>
      <c r="O126" s="288"/>
      <c r="P126" s="288"/>
      <c r="Q126" s="288"/>
      <c r="R126" s="145"/>
      <c r="T126" s="175" t="s">
        <v>5</v>
      </c>
      <c r="U126" s="48" t="s">
        <v>45</v>
      </c>
      <c r="V126" s="40"/>
      <c r="W126" s="176">
        <f>V126*K126</f>
        <v>0</v>
      </c>
      <c r="X126" s="176">
        <v>0</v>
      </c>
      <c r="Y126" s="176">
        <f>X126*K126</f>
        <v>0</v>
      </c>
      <c r="Z126" s="176">
        <v>0</v>
      </c>
      <c r="AA126" s="177">
        <f>Z126*K126</f>
        <v>0</v>
      </c>
      <c r="AR126" s="22" t="s">
        <v>179</v>
      </c>
      <c r="AT126" s="22" t="s">
        <v>117</v>
      </c>
      <c r="AU126" s="22" t="s">
        <v>95</v>
      </c>
      <c r="AY126" s="22" t="s">
        <v>175</v>
      </c>
      <c r="BE126" s="118">
        <f>IF(U126="základní",N126,0)</f>
        <v>0</v>
      </c>
      <c r="BF126" s="118">
        <f>IF(U126="snížená",N126,0)</f>
        <v>0</v>
      </c>
      <c r="BG126" s="118">
        <f>IF(U126="zákl. přenesená",N126,0)</f>
        <v>0</v>
      </c>
      <c r="BH126" s="118">
        <f>IF(U126="sníž. přenesená",N126,0)</f>
        <v>0</v>
      </c>
      <c r="BI126" s="118">
        <f>IF(U126="nulová",N126,0)</f>
        <v>0</v>
      </c>
      <c r="BJ126" s="22" t="s">
        <v>88</v>
      </c>
      <c r="BK126" s="118">
        <f>ROUND(L126*K126,2)</f>
        <v>0</v>
      </c>
      <c r="BL126" s="22" t="s">
        <v>179</v>
      </c>
      <c r="BM126" s="22" t="s">
        <v>639</v>
      </c>
    </row>
    <row r="127" spans="2:65" s="12" customFormat="1" ht="22.5" customHeight="1">
      <c r="B127" s="186"/>
      <c r="C127" s="187"/>
      <c r="D127" s="187"/>
      <c r="E127" s="188" t="s">
        <v>5</v>
      </c>
      <c r="F127" s="295" t="s">
        <v>640</v>
      </c>
      <c r="G127" s="296"/>
      <c r="H127" s="296"/>
      <c r="I127" s="296"/>
      <c r="J127" s="187"/>
      <c r="K127" s="189">
        <v>1.26</v>
      </c>
      <c r="L127" s="187"/>
      <c r="M127" s="187"/>
      <c r="N127" s="187"/>
      <c r="O127" s="187"/>
      <c r="P127" s="187"/>
      <c r="Q127" s="187"/>
      <c r="R127" s="190"/>
      <c r="T127" s="191"/>
      <c r="U127" s="187"/>
      <c r="V127" s="187"/>
      <c r="W127" s="187"/>
      <c r="X127" s="187"/>
      <c r="Y127" s="187"/>
      <c r="Z127" s="187"/>
      <c r="AA127" s="192"/>
      <c r="AT127" s="193" t="s">
        <v>185</v>
      </c>
      <c r="AU127" s="193" t="s">
        <v>95</v>
      </c>
      <c r="AV127" s="12" t="s">
        <v>95</v>
      </c>
      <c r="AW127" s="12" t="s">
        <v>37</v>
      </c>
      <c r="AX127" s="12" t="s">
        <v>88</v>
      </c>
      <c r="AY127" s="193" t="s">
        <v>175</v>
      </c>
    </row>
    <row r="128" spans="2:65" s="1" customFormat="1" ht="31.5" customHeight="1">
      <c r="B128" s="142"/>
      <c r="C128" s="171" t="s">
        <v>95</v>
      </c>
      <c r="D128" s="171" t="s">
        <v>117</v>
      </c>
      <c r="E128" s="172" t="s">
        <v>291</v>
      </c>
      <c r="F128" s="286" t="s">
        <v>292</v>
      </c>
      <c r="G128" s="286"/>
      <c r="H128" s="286"/>
      <c r="I128" s="286"/>
      <c r="J128" s="173" t="s">
        <v>208</v>
      </c>
      <c r="K128" s="174">
        <v>1.26</v>
      </c>
      <c r="L128" s="287">
        <v>0</v>
      </c>
      <c r="M128" s="287"/>
      <c r="N128" s="288">
        <f>ROUND(L128*K128,2)</f>
        <v>0</v>
      </c>
      <c r="O128" s="288"/>
      <c r="P128" s="288"/>
      <c r="Q128" s="288"/>
      <c r="R128" s="145"/>
      <c r="T128" s="175" t="s">
        <v>5</v>
      </c>
      <c r="U128" s="48" t="s">
        <v>45</v>
      </c>
      <c r="V128" s="40"/>
      <c r="W128" s="176">
        <f>V128*K128</f>
        <v>0</v>
      </c>
      <c r="X128" s="176">
        <v>0</v>
      </c>
      <c r="Y128" s="176">
        <f>X128*K128</f>
        <v>0</v>
      </c>
      <c r="Z128" s="176">
        <v>0</v>
      </c>
      <c r="AA128" s="177">
        <f>Z128*K128</f>
        <v>0</v>
      </c>
      <c r="AR128" s="22" t="s">
        <v>179</v>
      </c>
      <c r="AT128" s="22" t="s">
        <v>117</v>
      </c>
      <c r="AU128" s="22" t="s">
        <v>95</v>
      </c>
      <c r="AY128" s="22" t="s">
        <v>175</v>
      </c>
      <c r="BE128" s="118">
        <f>IF(U128="základní",N128,0)</f>
        <v>0</v>
      </c>
      <c r="BF128" s="118">
        <f>IF(U128="snížená",N128,0)</f>
        <v>0</v>
      </c>
      <c r="BG128" s="118">
        <f>IF(U128="zákl. přenesená",N128,0)</f>
        <v>0</v>
      </c>
      <c r="BH128" s="118">
        <f>IF(U128="sníž. přenesená",N128,0)</f>
        <v>0</v>
      </c>
      <c r="BI128" s="118">
        <f>IF(U128="nulová",N128,0)</f>
        <v>0</v>
      </c>
      <c r="BJ128" s="22" t="s">
        <v>88</v>
      </c>
      <c r="BK128" s="118">
        <f>ROUND(L128*K128,2)</f>
        <v>0</v>
      </c>
      <c r="BL128" s="22" t="s">
        <v>179</v>
      </c>
      <c r="BM128" s="22" t="s">
        <v>641</v>
      </c>
    </row>
    <row r="129" spans="2:65" s="1" customFormat="1" ht="31.5" customHeight="1">
      <c r="B129" s="142"/>
      <c r="C129" s="171" t="s">
        <v>190</v>
      </c>
      <c r="D129" s="171" t="s">
        <v>117</v>
      </c>
      <c r="E129" s="172" t="s">
        <v>301</v>
      </c>
      <c r="F129" s="286" t="s">
        <v>302</v>
      </c>
      <c r="G129" s="286"/>
      <c r="H129" s="286"/>
      <c r="I129" s="286"/>
      <c r="J129" s="173" t="s">
        <v>208</v>
      </c>
      <c r="K129" s="174">
        <v>1.26</v>
      </c>
      <c r="L129" s="287">
        <v>0</v>
      </c>
      <c r="M129" s="287"/>
      <c r="N129" s="288">
        <f>ROUND(L129*K129,2)</f>
        <v>0</v>
      </c>
      <c r="O129" s="288"/>
      <c r="P129" s="288"/>
      <c r="Q129" s="288"/>
      <c r="R129" s="145"/>
      <c r="T129" s="175" t="s">
        <v>5</v>
      </c>
      <c r="U129" s="48" t="s">
        <v>45</v>
      </c>
      <c r="V129" s="40"/>
      <c r="W129" s="176">
        <f>V129*K129</f>
        <v>0</v>
      </c>
      <c r="X129" s="176">
        <v>0</v>
      </c>
      <c r="Y129" s="176">
        <f>X129*K129</f>
        <v>0</v>
      </c>
      <c r="Z129" s="176">
        <v>0</v>
      </c>
      <c r="AA129" s="177">
        <f>Z129*K129</f>
        <v>0</v>
      </c>
      <c r="AR129" s="22" t="s">
        <v>179</v>
      </c>
      <c r="AT129" s="22" t="s">
        <v>117</v>
      </c>
      <c r="AU129" s="22" t="s">
        <v>95</v>
      </c>
      <c r="AY129" s="22" t="s">
        <v>175</v>
      </c>
      <c r="BE129" s="118">
        <f>IF(U129="základní",N129,0)</f>
        <v>0</v>
      </c>
      <c r="BF129" s="118">
        <f>IF(U129="snížená",N129,0)</f>
        <v>0</v>
      </c>
      <c r="BG129" s="118">
        <f>IF(U129="zákl. přenesená",N129,0)</f>
        <v>0</v>
      </c>
      <c r="BH129" s="118">
        <f>IF(U129="sníž. přenesená",N129,0)</f>
        <v>0</v>
      </c>
      <c r="BI129" s="118">
        <f>IF(U129="nulová",N129,0)</f>
        <v>0</v>
      </c>
      <c r="BJ129" s="22" t="s">
        <v>88</v>
      </c>
      <c r="BK129" s="118">
        <f>ROUND(L129*K129,2)</f>
        <v>0</v>
      </c>
      <c r="BL129" s="22" t="s">
        <v>179</v>
      </c>
      <c r="BM129" s="22" t="s">
        <v>642</v>
      </c>
    </row>
    <row r="130" spans="2:65" s="12" customFormat="1" ht="22.5" customHeight="1">
      <c r="B130" s="186"/>
      <c r="C130" s="187"/>
      <c r="D130" s="187"/>
      <c r="E130" s="188" t="s">
        <v>5</v>
      </c>
      <c r="F130" s="295" t="s">
        <v>643</v>
      </c>
      <c r="G130" s="296"/>
      <c r="H130" s="296"/>
      <c r="I130" s="296"/>
      <c r="J130" s="187"/>
      <c r="K130" s="189">
        <v>1.26</v>
      </c>
      <c r="L130" s="187"/>
      <c r="M130" s="187"/>
      <c r="N130" s="187"/>
      <c r="O130" s="187"/>
      <c r="P130" s="187"/>
      <c r="Q130" s="187"/>
      <c r="R130" s="190"/>
      <c r="T130" s="191"/>
      <c r="U130" s="187"/>
      <c r="V130" s="187"/>
      <c r="W130" s="187"/>
      <c r="X130" s="187"/>
      <c r="Y130" s="187"/>
      <c r="Z130" s="187"/>
      <c r="AA130" s="192"/>
      <c r="AT130" s="193" t="s">
        <v>185</v>
      </c>
      <c r="AU130" s="193" t="s">
        <v>95</v>
      </c>
      <c r="AV130" s="12" t="s">
        <v>95</v>
      </c>
      <c r="AW130" s="12" t="s">
        <v>37</v>
      </c>
      <c r="AX130" s="12" t="s">
        <v>80</v>
      </c>
      <c r="AY130" s="193" t="s">
        <v>175</v>
      </c>
    </row>
    <row r="131" spans="2:65" s="13" customFormat="1" ht="22.5" customHeight="1">
      <c r="B131" s="194"/>
      <c r="C131" s="195"/>
      <c r="D131" s="195"/>
      <c r="E131" s="196" t="s">
        <v>5</v>
      </c>
      <c r="F131" s="293" t="s">
        <v>189</v>
      </c>
      <c r="G131" s="294"/>
      <c r="H131" s="294"/>
      <c r="I131" s="294"/>
      <c r="J131" s="195"/>
      <c r="K131" s="197">
        <v>1.26</v>
      </c>
      <c r="L131" s="195"/>
      <c r="M131" s="195"/>
      <c r="N131" s="195"/>
      <c r="O131" s="195"/>
      <c r="P131" s="195"/>
      <c r="Q131" s="195"/>
      <c r="R131" s="198"/>
      <c r="T131" s="199"/>
      <c r="U131" s="195"/>
      <c r="V131" s="195"/>
      <c r="W131" s="195"/>
      <c r="X131" s="195"/>
      <c r="Y131" s="195"/>
      <c r="Z131" s="195"/>
      <c r="AA131" s="200"/>
      <c r="AT131" s="201" t="s">
        <v>185</v>
      </c>
      <c r="AU131" s="201" t="s">
        <v>95</v>
      </c>
      <c r="AV131" s="13" t="s">
        <v>179</v>
      </c>
      <c r="AW131" s="13" t="s">
        <v>37</v>
      </c>
      <c r="AX131" s="13" t="s">
        <v>88</v>
      </c>
      <c r="AY131" s="201" t="s">
        <v>175</v>
      </c>
    </row>
    <row r="132" spans="2:65" s="1" customFormat="1" ht="44.25" customHeight="1">
      <c r="B132" s="142"/>
      <c r="C132" s="171" t="s">
        <v>179</v>
      </c>
      <c r="D132" s="171" t="s">
        <v>117</v>
      </c>
      <c r="E132" s="172" t="s">
        <v>306</v>
      </c>
      <c r="F132" s="286" t="s">
        <v>307</v>
      </c>
      <c r="G132" s="286"/>
      <c r="H132" s="286"/>
      <c r="I132" s="286"/>
      <c r="J132" s="173" t="s">
        <v>208</v>
      </c>
      <c r="K132" s="174">
        <v>6.3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179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179</v>
      </c>
      <c r="BM132" s="22" t="s">
        <v>644</v>
      </c>
    </row>
    <row r="133" spans="2:65" s="12" customFormat="1" ht="22.5" customHeight="1">
      <c r="B133" s="186"/>
      <c r="C133" s="187"/>
      <c r="D133" s="187"/>
      <c r="E133" s="188" t="s">
        <v>5</v>
      </c>
      <c r="F133" s="295" t="s">
        <v>645</v>
      </c>
      <c r="G133" s="296"/>
      <c r="H133" s="296"/>
      <c r="I133" s="296"/>
      <c r="J133" s="187"/>
      <c r="K133" s="189">
        <v>6.3</v>
      </c>
      <c r="L133" s="187"/>
      <c r="M133" s="187"/>
      <c r="N133" s="187"/>
      <c r="O133" s="187"/>
      <c r="P133" s="187"/>
      <c r="Q133" s="187"/>
      <c r="R133" s="190"/>
      <c r="T133" s="191"/>
      <c r="U133" s="187"/>
      <c r="V133" s="187"/>
      <c r="W133" s="187"/>
      <c r="X133" s="187"/>
      <c r="Y133" s="187"/>
      <c r="Z133" s="187"/>
      <c r="AA133" s="192"/>
      <c r="AT133" s="193" t="s">
        <v>185</v>
      </c>
      <c r="AU133" s="193" t="s">
        <v>95</v>
      </c>
      <c r="AV133" s="12" t="s">
        <v>95</v>
      </c>
      <c r="AW133" s="12" t="s">
        <v>37</v>
      </c>
      <c r="AX133" s="12" t="s">
        <v>88</v>
      </c>
      <c r="AY133" s="193" t="s">
        <v>175</v>
      </c>
    </row>
    <row r="134" spans="2:65" s="1" customFormat="1" ht="22.5" customHeight="1">
      <c r="B134" s="142"/>
      <c r="C134" s="171" t="s">
        <v>201</v>
      </c>
      <c r="D134" s="171" t="s">
        <v>117</v>
      </c>
      <c r="E134" s="172" t="s">
        <v>310</v>
      </c>
      <c r="F134" s="286" t="s">
        <v>311</v>
      </c>
      <c r="G134" s="286"/>
      <c r="H134" s="286"/>
      <c r="I134" s="286"/>
      <c r="J134" s="173" t="s">
        <v>208</v>
      </c>
      <c r="K134" s="174">
        <v>1.26</v>
      </c>
      <c r="L134" s="287">
        <v>0</v>
      </c>
      <c r="M134" s="287"/>
      <c r="N134" s="288">
        <f>ROUND(L134*K134,2)</f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>V134*K134</f>
        <v>0</v>
      </c>
      <c r="X134" s="176">
        <v>0</v>
      </c>
      <c r="Y134" s="176">
        <f>X134*K134</f>
        <v>0</v>
      </c>
      <c r="Z134" s="176">
        <v>0</v>
      </c>
      <c r="AA134" s="177">
        <f>Z134*K134</f>
        <v>0</v>
      </c>
      <c r="AR134" s="22" t="s">
        <v>179</v>
      </c>
      <c r="AT134" s="22" t="s">
        <v>117</v>
      </c>
      <c r="AU134" s="22" t="s">
        <v>95</v>
      </c>
      <c r="AY134" s="22" t="s">
        <v>175</v>
      </c>
      <c r="BE134" s="118">
        <f>IF(U134="základní",N134,0)</f>
        <v>0</v>
      </c>
      <c r="BF134" s="118">
        <f>IF(U134="snížená",N134,0)</f>
        <v>0</v>
      </c>
      <c r="BG134" s="118">
        <f>IF(U134="zákl. přenesená",N134,0)</f>
        <v>0</v>
      </c>
      <c r="BH134" s="118">
        <f>IF(U134="sníž. přenesená",N134,0)</f>
        <v>0</v>
      </c>
      <c r="BI134" s="118">
        <f>IF(U134="nulová",N134,0)</f>
        <v>0</v>
      </c>
      <c r="BJ134" s="22" t="s">
        <v>88</v>
      </c>
      <c r="BK134" s="118">
        <f>ROUND(L134*K134,2)</f>
        <v>0</v>
      </c>
      <c r="BL134" s="22" t="s">
        <v>179</v>
      </c>
      <c r="BM134" s="22" t="s">
        <v>646</v>
      </c>
    </row>
    <row r="135" spans="2:65" s="1" customFormat="1" ht="22.5" customHeight="1">
      <c r="B135" s="142"/>
      <c r="C135" s="171" t="s">
        <v>205</v>
      </c>
      <c r="D135" s="171" t="s">
        <v>117</v>
      </c>
      <c r="E135" s="172" t="s">
        <v>313</v>
      </c>
      <c r="F135" s="286" t="s">
        <v>314</v>
      </c>
      <c r="G135" s="286"/>
      <c r="H135" s="286"/>
      <c r="I135" s="286"/>
      <c r="J135" s="173" t="s">
        <v>208</v>
      </c>
      <c r="K135" s="174">
        <v>1.26</v>
      </c>
      <c r="L135" s="287">
        <v>0</v>
      </c>
      <c r="M135" s="287"/>
      <c r="N135" s="288">
        <f>ROUND(L135*K135,2)</f>
        <v>0</v>
      </c>
      <c r="O135" s="288"/>
      <c r="P135" s="288"/>
      <c r="Q135" s="288"/>
      <c r="R135" s="145"/>
      <c r="T135" s="175" t="s">
        <v>5</v>
      </c>
      <c r="U135" s="48" t="s">
        <v>45</v>
      </c>
      <c r="V135" s="40"/>
      <c r="W135" s="176">
        <f>V135*K135</f>
        <v>0</v>
      </c>
      <c r="X135" s="176">
        <v>0</v>
      </c>
      <c r="Y135" s="176">
        <f>X135*K135</f>
        <v>0</v>
      </c>
      <c r="Z135" s="176">
        <v>0</v>
      </c>
      <c r="AA135" s="177">
        <f>Z135*K135</f>
        <v>0</v>
      </c>
      <c r="AR135" s="22" t="s">
        <v>179</v>
      </c>
      <c r="AT135" s="22" t="s">
        <v>117</v>
      </c>
      <c r="AU135" s="22" t="s">
        <v>95</v>
      </c>
      <c r="AY135" s="22" t="s">
        <v>175</v>
      </c>
      <c r="BE135" s="118">
        <f>IF(U135="základní",N135,0)</f>
        <v>0</v>
      </c>
      <c r="BF135" s="118">
        <f>IF(U135="snížená",N135,0)</f>
        <v>0</v>
      </c>
      <c r="BG135" s="118">
        <f>IF(U135="zákl. přenesená",N135,0)</f>
        <v>0</v>
      </c>
      <c r="BH135" s="118">
        <f>IF(U135="sníž. přenesená",N135,0)</f>
        <v>0</v>
      </c>
      <c r="BI135" s="118">
        <f>IF(U135="nulová",N135,0)</f>
        <v>0</v>
      </c>
      <c r="BJ135" s="22" t="s">
        <v>88</v>
      </c>
      <c r="BK135" s="118">
        <f>ROUND(L135*K135,2)</f>
        <v>0</v>
      </c>
      <c r="BL135" s="22" t="s">
        <v>179</v>
      </c>
      <c r="BM135" s="22" t="s">
        <v>647</v>
      </c>
    </row>
    <row r="136" spans="2:65" s="1" customFormat="1" ht="31.5" customHeight="1">
      <c r="B136" s="142"/>
      <c r="C136" s="171" t="s">
        <v>213</v>
      </c>
      <c r="D136" s="171" t="s">
        <v>117</v>
      </c>
      <c r="E136" s="172" t="s">
        <v>316</v>
      </c>
      <c r="F136" s="286" t="s">
        <v>317</v>
      </c>
      <c r="G136" s="286"/>
      <c r="H136" s="286"/>
      <c r="I136" s="286"/>
      <c r="J136" s="173" t="s">
        <v>249</v>
      </c>
      <c r="K136" s="174">
        <v>2.016</v>
      </c>
      <c r="L136" s="287">
        <v>0</v>
      </c>
      <c r="M136" s="287"/>
      <c r="N136" s="288">
        <f>ROUND(L136*K136,2)</f>
        <v>0</v>
      </c>
      <c r="O136" s="288"/>
      <c r="P136" s="288"/>
      <c r="Q136" s="288"/>
      <c r="R136" s="145"/>
      <c r="T136" s="175" t="s">
        <v>5</v>
      </c>
      <c r="U136" s="48" t="s">
        <v>45</v>
      </c>
      <c r="V136" s="40"/>
      <c r="W136" s="176">
        <f>V136*K136</f>
        <v>0</v>
      </c>
      <c r="X136" s="176">
        <v>0</v>
      </c>
      <c r="Y136" s="176">
        <f>X136*K136</f>
        <v>0</v>
      </c>
      <c r="Z136" s="176">
        <v>0</v>
      </c>
      <c r="AA136" s="177">
        <f>Z136*K136</f>
        <v>0</v>
      </c>
      <c r="AR136" s="22" t="s">
        <v>179</v>
      </c>
      <c r="AT136" s="22" t="s">
        <v>117</v>
      </c>
      <c r="AU136" s="22" t="s">
        <v>95</v>
      </c>
      <c r="AY136" s="22" t="s">
        <v>175</v>
      </c>
      <c r="BE136" s="118">
        <f>IF(U136="základní",N136,0)</f>
        <v>0</v>
      </c>
      <c r="BF136" s="118">
        <f>IF(U136="snížená",N136,0)</f>
        <v>0</v>
      </c>
      <c r="BG136" s="118">
        <f>IF(U136="zákl. přenesená",N136,0)</f>
        <v>0</v>
      </c>
      <c r="BH136" s="118">
        <f>IF(U136="sníž. přenesená",N136,0)</f>
        <v>0</v>
      </c>
      <c r="BI136" s="118">
        <f>IF(U136="nulová",N136,0)</f>
        <v>0</v>
      </c>
      <c r="BJ136" s="22" t="s">
        <v>88</v>
      </c>
      <c r="BK136" s="118">
        <f>ROUND(L136*K136,2)</f>
        <v>0</v>
      </c>
      <c r="BL136" s="22" t="s">
        <v>179</v>
      </c>
      <c r="BM136" s="22" t="s">
        <v>648</v>
      </c>
    </row>
    <row r="137" spans="2:65" s="12" customFormat="1" ht="22.5" customHeight="1">
      <c r="B137" s="186"/>
      <c r="C137" s="187"/>
      <c r="D137" s="187"/>
      <c r="E137" s="188" t="s">
        <v>5</v>
      </c>
      <c r="F137" s="295" t="s">
        <v>649</v>
      </c>
      <c r="G137" s="296"/>
      <c r="H137" s="296"/>
      <c r="I137" s="296"/>
      <c r="J137" s="187"/>
      <c r="K137" s="189">
        <v>2.016</v>
      </c>
      <c r="L137" s="187"/>
      <c r="M137" s="187"/>
      <c r="N137" s="187"/>
      <c r="O137" s="187"/>
      <c r="P137" s="187"/>
      <c r="Q137" s="187"/>
      <c r="R137" s="190"/>
      <c r="T137" s="191"/>
      <c r="U137" s="187"/>
      <c r="V137" s="187"/>
      <c r="W137" s="187"/>
      <c r="X137" s="187"/>
      <c r="Y137" s="187"/>
      <c r="Z137" s="187"/>
      <c r="AA137" s="192"/>
      <c r="AT137" s="193" t="s">
        <v>185</v>
      </c>
      <c r="AU137" s="193" t="s">
        <v>95</v>
      </c>
      <c r="AV137" s="12" t="s">
        <v>95</v>
      </c>
      <c r="AW137" s="12" t="s">
        <v>37</v>
      </c>
      <c r="AX137" s="12" t="s">
        <v>88</v>
      </c>
      <c r="AY137" s="193" t="s">
        <v>175</v>
      </c>
    </row>
    <row r="138" spans="2:65" s="1" customFormat="1" ht="22.5" customHeight="1">
      <c r="B138" s="142"/>
      <c r="C138" s="171" t="s">
        <v>218</v>
      </c>
      <c r="D138" s="171" t="s">
        <v>117</v>
      </c>
      <c r="E138" s="172" t="s">
        <v>328</v>
      </c>
      <c r="F138" s="286" t="s">
        <v>329</v>
      </c>
      <c r="G138" s="286"/>
      <c r="H138" s="286"/>
      <c r="I138" s="286"/>
      <c r="J138" s="173" t="s">
        <v>178</v>
      </c>
      <c r="K138" s="174">
        <v>24</v>
      </c>
      <c r="L138" s="287">
        <v>0</v>
      </c>
      <c r="M138" s="287"/>
      <c r="N138" s="288">
        <f>ROUND(L138*K138,2)</f>
        <v>0</v>
      </c>
      <c r="O138" s="288"/>
      <c r="P138" s="288"/>
      <c r="Q138" s="288"/>
      <c r="R138" s="145"/>
      <c r="T138" s="175" t="s">
        <v>5</v>
      </c>
      <c r="U138" s="48" t="s">
        <v>45</v>
      </c>
      <c r="V138" s="40"/>
      <c r="W138" s="176">
        <f>V138*K138</f>
        <v>0</v>
      </c>
      <c r="X138" s="176">
        <v>0</v>
      </c>
      <c r="Y138" s="176">
        <f>X138*K138</f>
        <v>0</v>
      </c>
      <c r="Z138" s="176">
        <v>0</v>
      </c>
      <c r="AA138" s="177">
        <f>Z138*K138</f>
        <v>0</v>
      </c>
      <c r="AR138" s="22" t="s">
        <v>179</v>
      </c>
      <c r="AT138" s="22" t="s">
        <v>117</v>
      </c>
      <c r="AU138" s="22" t="s">
        <v>95</v>
      </c>
      <c r="AY138" s="22" t="s">
        <v>175</v>
      </c>
      <c r="BE138" s="118">
        <f>IF(U138="základní",N138,0)</f>
        <v>0</v>
      </c>
      <c r="BF138" s="118">
        <f>IF(U138="snížená",N138,0)</f>
        <v>0</v>
      </c>
      <c r="BG138" s="118">
        <f>IF(U138="zákl. přenesená",N138,0)</f>
        <v>0</v>
      </c>
      <c r="BH138" s="118">
        <f>IF(U138="sníž. přenesená",N138,0)</f>
        <v>0</v>
      </c>
      <c r="BI138" s="118">
        <f>IF(U138="nulová",N138,0)</f>
        <v>0</v>
      </c>
      <c r="BJ138" s="22" t="s">
        <v>88</v>
      </c>
      <c r="BK138" s="118">
        <f>ROUND(L138*K138,2)</f>
        <v>0</v>
      </c>
      <c r="BL138" s="22" t="s">
        <v>179</v>
      </c>
      <c r="BM138" s="22" t="s">
        <v>650</v>
      </c>
    </row>
    <row r="139" spans="2:65" s="10" customFormat="1" ht="29.85" customHeight="1">
      <c r="B139" s="160"/>
      <c r="C139" s="161"/>
      <c r="D139" s="170" t="s">
        <v>265</v>
      </c>
      <c r="E139" s="170"/>
      <c r="F139" s="170"/>
      <c r="G139" s="170"/>
      <c r="H139" s="170"/>
      <c r="I139" s="170"/>
      <c r="J139" s="170"/>
      <c r="K139" s="170"/>
      <c r="L139" s="170"/>
      <c r="M139" s="170"/>
      <c r="N139" s="305">
        <f>BK139</f>
        <v>0</v>
      </c>
      <c r="O139" s="306"/>
      <c r="P139" s="306"/>
      <c r="Q139" s="306"/>
      <c r="R139" s="163"/>
      <c r="T139" s="164"/>
      <c r="U139" s="161"/>
      <c r="V139" s="161"/>
      <c r="W139" s="165">
        <f>SUM(W140:W143)</f>
        <v>0</v>
      </c>
      <c r="X139" s="161"/>
      <c r="Y139" s="165">
        <f>SUM(Y140:Y143)</f>
        <v>2.8295007999999999</v>
      </c>
      <c r="Z139" s="161"/>
      <c r="AA139" s="166">
        <f>SUM(AA140:AA143)</f>
        <v>0</v>
      </c>
      <c r="AR139" s="167" t="s">
        <v>88</v>
      </c>
      <c r="AT139" s="168" t="s">
        <v>79</v>
      </c>
      <c r="AU139" s="168" t="s">
        <v>88</v>
      </c>
      <c r="AY139" s="167" t="s">
        <v>175</v>
      </c>
      <c r="BK139" s="169">
        <f>SUM(BK140:BK143)</f>
        <v>0</v>
      </c>
    </row>
    <row r="140" spans="2:65" s="1" customFormat="1" ht="31.5" customHeight="1">
      <c r="B140" s="142"/>
      <c r="C140" s="171" t="s">
        <v>222</v>
      </c>
      <c r="D140" s="171" t="s">
        <v>117</v>
      </c>
      <c r="E140" s="172" t="s">
        <v>382</v>
      </c>
      <c r="F140" s="286" t="s">
        <v>383</v>
      </c>
      <c r="G140" s="286"/>
      <c r="H140" s="286"/>
      <c r="I140" s="286"/>
      <c r="J140" s="173" t="s">
        <v>208</v>
      </c>
      <c r="K140" s="174">
        <v>0.14000000000000001</v>
      </c>
      <c r="L140" s="287">
        <v>0</v>
      </c>
      <c r="M140" s="287"/>
      <c r="N140" s="288">
        <f>ROUND(L140*K140,2)</f>
        <v>0</v>
      </c>
      <c r="O140" s="288"/>
      <c r="P140" s="288"/>
      <c r="Q140" s="288"/>
      <c r="R140" s="145"/>
      <c r="T140" s="175" t="s">
        <v>5</v>
      </c>
      <c r="U140" s="48" t="s">
        <v>45</v>
      </c>
      <c r="V140" s="40"/>
      <c r="W140" s="176">
        <f>V140*K140</f>
        <v>0</v>
      </c>
      <c r="X140" s="176">
        <v>2.16</v>
      </c>
      <c r="Y140" s="176">
        <f>X140*K140</f>
        <v>0.30240000000000006</v>
      </c>
      <c r="Z140" s="176">
        <v>0</v>
      </c>
      <c r="AA140" s="177">
        <f>Z140*K140</f>
        <v>0</v>
      </c>
      <c r="AR140" s="22" t="s">
        <v>179</v>
      </c>
      <c r="AT140" s="22" t="s">
        <v>117</v>
      </c>
      <c r="AU140" s="22" t="s">
        <v>95</v>
      </c>
      <c r="AY140" s="22" t="s">
        <v>175</v>
      </c>
      <c r="BE140" s="118">
        <f>IF(U140="základní",N140,0)</f>
        <v>0</v>
      </c>
      <c r="BF140" s="118">
        <f>IF(U140="snížená",N140,0)</f>
        <v>0</v>
      </c>
      <c r="BG140" s="118">
        <f>IF(U140="zákl. přenesená",N140,0)</f>
        <v>0</v>
      </c>
      <c r="BH140" s="118">
        <f>IF(U140="sníž. přenesená",N140,0)</f>
        <v>0</v>
      </c>
      <c r="BI140" s="118">
        <f>IF(U140="nulová",N140,0)</f>
        <v>0</v>
      </c>
      <c r="BJ140" s="22" t="s">
        <v>88</v>
      </c>
      <c r="BK140" s="118">
        <f>ROUND(L140*K140,2)</f>
        <v>0</v>
      </c>
      <c r="BL140" s="22" t="s">
        <v>179</v>
      </c>
      <c r="BM140" s="22" t="s">
        <v>651</v>
      </c>
    </row>
    <row r="141" spans="2:65" s="12" customFormat="1" ht="22.5" customHeight="1">
      <c r="B141" s="186"/>
      <c r="C141" s="187"/>
      <c r="D141" s="187"/>
      <c r="E141" s="188" t="s">
        <v>5</v>
      </c>
      <c r="F141" s="295" t="s">
        <v>652</v>
      </c>
      <c r="G141" s="296"/>
      <c r="H141" s="296"/>
      <c r="I141" s="296"/>
      <c r="J141" s="187"/>
      <c r="K141" s="189">
        <v>0.14000000000000001</v>
      </c>
      <c r="L141" s="187"/>
      <c r="M141" s="187"/>
      <c r="N141" s="187"/>
      <c r="O141" s="187"/>
      <c r="P141" s="187"/>
      <c r="Q141" s="187"/>
      <c r="R141" s="190"/>
      <c r="T141" s="191"/>
      <c r="U141" s="187"/>
      <c r="V141" s="187"/>
      <c r="W141" s="187"/>
      <c r="X141" s="187"/>
      <c r="Y141" s="187"/>
      <c r="Z141" s="187"/>
      <c r="AA141" s="192"/>
      <c r="AT141" s="193" t="s">
        <v>185</v>
      </c>
      <c r="AU141" s="193" t="s">
        <v>95</v>
      </c>
      <c r="AV141" s="12" t="s">
        <v>95</v>
      </c>
      <c r="AW141" s="12" t="s">
        <v>37</v>
      </c>
      <c r="AX141" s="12" t="s">
        <v>88</v>
      </c>
      <c r="AY141" s="193" t="s">
        <v>175</v>
      </c>
    </row>
    <row r="142" spans="2:65" s="1" customFormat="1" ht="22.5" customHeight="1">
      <c r="B142" s="142"/>
      <c r="C142" s="171" t="s">
        <v>226</v>
      </c>
      <c r="D142" s="171" t="s">
        <v>117</v>
      </c>
      <c r="E142" s="172" t="s">
        <v>617</v>
      </c>
      <c r="F142" s="286" t="s">
        <v>618</v>
      </c>
      <c r="G142" s="286"/>
      <c r="H142" s="286"/>
      <c r="I142" s="286"/>
      <c r="J142" s="173" t="s">
        <v>208</v>
      </c>
      <c r="K142" s="174">
        <v>1.1200000000000001</v>
      </c>
      <c r="L142" s="287">
        <v>0</v>
      </c>
      <c r="M142" s="287"/>
      <c r="N142" s="288">
        <f>ROUND(L142*K142,2)</f>
        <v>0</v>
      </c>
      <c r="O142" s="288"/>
      <c r="P142" s="288"/>
      <c r="Q142" s="288"/>
      <c r="R142" s="145"/>
      <c r="T142" s="175" t="s">
        <v>5</v>
      </c>
      <c r="U142" s="48" t="s">
        <v>45</v>
      </c>
      <c r="V142" s="40"/>
      <c r="W142" s="176">
        <f>V142*K142</f>
        <v>0</v>
      </c>
      <c r="X142" s="176">
        <v>2.2563399999999998</v>
      </c>
      <c r="Y142" s="176">
        <f>X142*K142</f>
        <v>2.5271007999999999</v>
      </c>
      <c r="Z142" s="176">
        <v>0</v>
      </c>
      <c r="AA142" s="177">
        <f>Z142*K142</f>
        <v>0</v>
      </c>
      <c r="AR142" s="22" t="s">
        <v>179</v>
      </c>
      <c r="AT142" s="22" t="s">
        <v>117</v>
      </c>
      <c r="AU142" s="22" t="s">
        <v>95</v>
      </c>
      <c r="AY142" s="22" t="s">
        <v>175</v>
      </c>
      <c r="BE142" s="118">
        <f>IF(U142="základní",N142,0)</f>
        <v>0</v>
      </c>
      <c r="BF142" s="118">
        <f>IF(U142="snížená",N142,0)</f>
        <v>0</v>
      </c>
      <c r="BG142" s="118">
        <f>IF(U142="zákl. přenesená",N142,0)</f>
        <v>0</v>
      </c>
      <c r="BH142" s="118">
        <f>IF(U142="sníž. přenesená",N142,0)</f>
        <v>0</v>
      </c>
      <c r="BI142" s="118">
        <f>IF(U142="nulová",N142,0)</f>
        <v>0</v>
      </c>
      <c r="BJ142" s="22" t="s">
        <v>88</v>
      </c>
      <c r="BK142" s="118">
        <f>ROUND(L142*K142,2)</f>
        <v>0</v>
      </c>
      <c r="BL142" s="22" t="s">
        <v>179</v>
      </c>
      <c r="BM142" s="22" t="s">
        <v>653</v>
      </c>
    </row>
    <row r="143" spans="2:65" s="12" customFormat="1" ht="22.5" customHeight="1">
      <c r="B143" s="186"/>
      <c r="C143" s="187"/>
      <c r="D143" s="187"/>
      <c r="E143" s="188" t="s">
        <v>5</v>
      </c>
      <c r="F143" s="295" t="s">
        <v>654</v>
      </c>
      <c r="G143" s="296"/>
      <c r="H143" s="296"/>
      <c r="I143" s="296"/>
      <c r="J143" s="187"/>
      <c r="K143" s="189">
        <v>1.1200000000000001</v>
      </c>
      <c r="L143" s="187"/>
      <c r="M143" s="187"/>
      <c r="N143" s="187"/>
      <c r="O143" s="187"/>
      <c r="P143" s="187"/>
      <c r="Q143" s="187"/>
      <c r="R143" s="190"/>
      <c r="T143" s="191"/>
      <c r="U143" s="187"/>
      <c r="V143" s="187"/>
      <c r="W143" s="187"/>
      <c r="X143" s="187"/>
      <c r="Y143" s="187"/>
      <c r="Z143" s="187"/>
      <c r="AA143" s="192"/>
      <c r="AT143" s="193" t="s">
        <v>185</v>
      </c>
      <c r="AU143" s="193" t="s">
        <v>95</v>
      </c>
      <c r="AV143" s="12" t="s">
        <v>95</v>
      </c>
      <c r="AW143" s="12" t="s">
        <v>37</v>
      </c>
      <c r="AX143" s="12" t="s">
        <v>88</v>
      </c>
      <c r="AY143" s="193" t="s">
        <v>175</v>
      </c>
    </row>
    <row r="144" spans="2:65" s="10" customFormat="1" ht="29.85" customHeight="1">
      <c r="B144" s="160"/>
      <c r="C144" s="161"/>
      <c r="D144" s="170" t="s">
        <v>588</v>
      </c>
      <c r="E144" s="170"/>
      <c r="F144" s="170"/>
      <c r="G144" s="170"/>
      <c r="H144" s="170"/>
      <c r="I144" s="170"/>
      <c r="J144" s="170"/>
      <c r="K144" s="170"/>
      <c r="L144" s="170"/>
      <c r="M144" s="170"/>
      <c r="N144" s="303">
        <f>BK144</f>
        <v>0</v>
      </c>
      <c r="O144" s="304"/>
      <c r="P144" s="304"/>
      <c r="Q144" s="304"/>
      <c r="R144" s="163"/>
      <c r="T144" s="164"/>
      <c r="U144" s="161"/>
      <c r="V144" s="161"/>
      <c r="W144" s="165">
        <f>SUM(W145:W148)</f>
        <v>0</v>
      </c>
      <c r="X144" s="161"/>
      <c r="Y144" s="165">
        <f>SUM(Y145:Y148)</f>
        <v>0</v>
      </c>
      <c r="Z144" s="161"/>
      <c r="AA144" s="166">
        <f>SUM(AA145:AA148)</f>
        <v>0</v>
      </c>
      <c r="AR144" s="167" t="s">
        <v>88</v>
      </c>
      <c r="AT144" s="168" t="s">
        <v>79</v>
      </c>
      <c r="AU144" s="168" t="s">
        <v>88</v>
      </c>
      <c r="AY144" s="167" t="s">
        <v>175</v>
      </c>
      <c r="BK144" s="169">
        <f>SUM(BK145:BK148)</f>
        <v>0</v>
      </c>
    </row>
    <row r="145" spans="2:65" s="1" customFormat="1" ht="44.25" customHeight="1">
      <c r="B145" s="142"/>
      <c r="C145" s="171" t="s">
        <v>230</v>
      </c>
      <c r="D145" s="171" t="s">
        <v>117</v>
      </c>
      <c r="E145" s="172" t="s">
        <v>623</v>
      </c>
      <c r="F145" s="286" t="s">
        <v>624</v>
      </c>
      <c r="G145" s="286"/>
      <c r="H145" s="286"/>
      <c r="I145" s="286"/>
      <c r="J145" s="173" t="s">
        <v>178</v>
      </c>
      <c r="K145" s="174">
        <v>24</v>
      </c>
      <c r="L145" s="287">
        <v>0</v>
      </c>
      <c r="M145" s="287"/>
      <c r="N145" s="288">
        <f>ROUND(L145*K145,2)</f>
        <v>0</v>
      </c>
      <c r="O145" s="288"/>
      <c r="P145" s="288"/>
      <c r="Q145" s="288"/>
      <c r="R145" s="145"/>
      <c r="T145" s="175" t="s">
        <v>5</v>
      </c>
      <c r="U145" s="48" t="s">
        <v>45</v>
      </c>
      <c r="V145" s="40"/>
      <c r="W145" s="176">
        <f>V145*K145</f>
        <v>0</v>
      </c>
      <c r="X145" s="176">
        <v>0</v>
      </c>
      <c r="Y145" s="176">
        <f>X145*K145</f>
        <v>0</v>
      </c>
      <c r="Z145" s="176">
        <v>0</v>
      </c>
      <c r="AA145" s="177">
        <f>Z145*K145</f>
        <v>0</v>
      </c>
      <c r="AR145" s="22" t="s">
        <v>179</v>
      </c>
      <c r="AT145" s="22" t="s">
        <v>117</v>
      </c>
      <c r="AU145" s="22" t="s">
        <v>95</v>
      </c>
      <c r="AY145" s="22" t="s">
        <v>175</v>
      </c>
      <c r="BE145" s="118">
        <f>IF(U145="základní",N145,0)</f>
        <v>0</v>
      </c>
      <c r="BF145" s="118">
        <f>IF(U145="snížená",N145,0)</f>
        <v>0</v>
      </c>
      <c r="BG145" s="118">
        <f>IF(U145="zákl. přenesená",N145,0)</f>
        <v>0</v>
      </c>
      <c r="BH145" s="118">
        <f>IF(U145="sníž. přenesená",N145,0)</f>
        <v>0</v>
      </c>
      <c r="BI145" s="118">
        <f>IF(U145="nulová",N145,0)</f>
        <v>0</v>
      </c>
      <c r="BJ145" s="22" t="s">
        <v>88</v>
      </c>
      <c r="BK145" s="118">
        <f>ROUND(L145*K145,2)</f>
        <v>0</v>
      </c>
      <c r="BL145" s="22" t="s">
        <v>179</v>
      </c>
      <c r="BM145" s="22" t="s">
        <v>655</v>
      </c>
    </row>
    <row r="146" spans="2:65" s="12" customFormat="1" ht="22.5" customHeight="1">
      <c r="B146" s="186"/>
      <c r="C146" s="187"/>
      <c r="D146" s="187"/>
      <c r="E146" s="188" t="s">
        <v>5</v>
      </c>
      <c r="F146" s="295" t="s">
        <v>656</v>
      </c>
      <c r="G146" s="296"/>
      <c r="H146" s="296"/>
      <c r="I146" s="296"/>
      <c r="J146" s="187"/>
      <c r="K146" s="189">
        <v>24</v>
      </c>
      <c r="L146" s="187"/>
      <c r="M146" s="187"/>
      <c r="N146" s="187"/>
      <c r="O146" s="187"/>
      <c r="P146" s="187"/>
      <c r="Q146" s="187"/>
      <c r="R146" s="190"/>
      <c r="T146" s="191"/>
      <c r="U146" s="187"/>
      <c r="V146" s="187"/>
      <c r="W146" s="187"/>
      <c r="X146" s="187"/>
      <c r="Y146" s="187"/>
      <c r="Z146" s="187"/>
      <c r="AA146" s="192"/>
      <c r="AT146" s="193" t="s">
        <v>185</v>
      </c>
      <c r="AU146" s="193" t="s">
        <v>95</v>
      </c>
      <c r="AV146" s="12" t="s">
        <v>95</v>
      </c>
      <c r="AW146" s="12" t="s">
        <v>37</v>
      </c>
      <c r="AX146" s="12" t="s">
        <v>88</v>
      </c>
      <c r="AY146" s="193" t="s">
        <v>175</v>
      </c>
    </row>
    <row r="147" spans="2:65" s="1" customFormat="1" ht="31.5" customHeight="1">
      <c r="B147" s="142"/>
      <c r="C147" s="171" t="s">
        <v>234</v>
      </c>
      <c r="D147" s="171" t="s">
        <v>117</v>
      </c>
      <c r="E147" s="172" t="s">
        <v>628</v>
      </c>
      <c r="F147" s="286" t="s">
        <v>629</v>
      </c>
      <c r="G147" s="286"/>
      <c r="H147" s="286"/>
      <c r="I147" s="286"/>
      <c r="J147" s="173" t="s">
        <v>178</v>
      </c>
      <c r="K147" s="174">
        <v>24</v>
      </c>
      <c r="L147" s="287">
        <v>0</v>
      </c>
      <c r="M147" s="287"/>
      <c r="N147" s="288">
        <f>ROUND(L147*K147,2)</f>
        <v>0</v>
      </c>
      <c r="O147" s="288"/>
      <c r="P147" s="288"/>
      <c r="Q147" s="288"/>
      <c r="R147" s="145"/>
      <c r="T147" s="175" t="s">
        <v>5</v>
      </c>
      <c r="U147" s="48" t="s">
        <v>45</v>
      </c>
      <c r="V147" s="40"/>
      <c r="W147" s="176">
        <f>V147*K147</f>
        <v>0</v>
      </c>
      <c r="X147" s="176">
        <v>0</v>
      </c>
      <c r="Y147" s="176">
        <f>X147*K147</f>
        <v>0</v>
      </c>
      <c r="Z147" s="176">
        <v>0</v>
      </c>
      <c r="AA147" s="177">
        <f>Z147*K147</f>
        <v>0</v>
      </c>
      <c r="AR147" s="22" t="s">
        <v>179</v>
      </c>
      <c r="AT147" s="22" t="s">
        <v>117</v>
      </c>
      <c r="AU147" s="22" t="s">
        <v>95</v>
      </c>
      <c r="AY147" s="22" t="s">
        <v>175</v>
      </c>
      <c r="BE147" s="118">
        <f>IF(U147="základní",N147,0)</f>
        <v>0</v>
      </c>
      <c r="BF147" s="118">
        <f>IF(U147="snížená",N147,0)</f>
        <v>0</v>
      </c>
      <c r="BG147" s="118">
        <f>IF(U147="zákl. přenesená",N147,0)</f>
        <v>0</v>
      </c>
      <c r="BH147" s="118">
        <f>IF(U147="sníž. přenesená",N147,0)</f>
        <v>0</v>
      </c>
      <c r="BI147" s="118">
        <f>IF(U147="nulová",N147,0)</f>
        <v>0</v>
      </c>
      <c r="BJ147" s="22" t="s">
        <v>88</v>
      </c>
      <c r="BK147" s="118">
        <f>ROUND(L147*K147,2)</f>
        <v>0</v>
      </c>
      <c r="BL147" s="22" t="s">
        <v>179</v>
      </c>
      <c r="BM147" s="22" t="s">
        <v>657</v>
      </c>
    </row>
    <row r="148" spans="2:65" s="12" customFormat="1" ht="22.5" customHeight="1">
      <c r="B148" s="186"/>
      <c r="C148" s="187"/>
      <c r="D148" s="187"/>
      <c r="E148" s="188" t="s">
        <v>5</v>
      </c>
      <c r="F148" s="295" t="s">
        <v>376</v>
      </c>
      <c r="G148" s="296"/>
      <c r="H148" s="296"/>
      <c r="I148" s="296"/>
      <c r="J148" s="187"/>
      <c r="K148" s="189">
        <v>24</v>
      </c>
      <c r="L148" s="187"/>
      <c r="M148" s="187"/>
      <c r="N148" s="187"/>
      <c r="O148" s="187"/>
      <c r="P148" s="187"/>
      <c r="Q148" s="187"/>
      <c r="R148" s="190"/>
      <c r="T148" s="191"/>
      <c r="U148" s="187"/>
      <c r="V148" s="187"/>
      <c r="W148" s="187"/>
      <c r="X148" s="187"/>
      <c r="Y148" s="187"/>
      <c r="Z148" s="187"/>
      <c r="AA148" s="192"/>
      <c r="AT148" s="193" t="s">
        <v>185</v>
      </c>
      <c r="AU148" s="193" t="s">
        <v>95</v>
      </c>
      <c r="AV148" s="12" t="s">
        <v>95</v>
      </c>
      <c r="AW148" s="12" t="s">
        <v>37</v>
      </c>
      <c r="AX148" s="12" t="s">
        <v>88</v>
      </c>
      <c r="AY148" s="193" t="s">
        <v>175</v>
      </c>
    </row>
    <row r="149" spans="2:65" s="10" customFormat="1" ht="29.85" customHeight="1">
      <c r="B149" s="160"/>
      <c r="C149" s="161"/>
      <c r="D149" s="170" t="s">
        <v>151</v>
      </c>
      <c r="E149" s="170"/>
      <c r="F149" s="170"/>
      <c r="G149" s="170"/>
      <c r="H149" s="170"/>
      <c r="I149" s="170"/>
      <c r="J149" s="170"/>
      <c r="K149" s="170"/>
      <c r="L149" s="170"/>
      <c r="M149" s="170"/>
      <c r="N149" s="303">
        <f>BK149</f>
        <v>0</v>
      </c>
      <c r="O149" s="304"/>
      <c r="P149" s="304"/>
      <c r="Q149" s="304"/>
      <c r="R149" s="163"/>
      <c r="T149" s="164"/>
      <c r="U149" s="161"/>
      <c r="V149" s="161"/>
      <c r="W149" s="165">
        <f>SUM(W150:W155)</f>
        <v>0</v>
      </c>
      <c r="X149" s="161"/>
      <c r="Y149" s="165">
        <f>SUM(Y150:Y155)</f>
        <v>9.7684089999999983</v>
      </c>
      <c r="Z149" s="161"/>
      <c r="AA149" s="166">
        <f>SUM(AA150:AA155)</f>
        <v>0</v>
      </c>
      <c r="AR149" s="167" t="s">
        <v>88</v>
      </c>
      <c r="AT149" s="168" t="s">
        <v>79</v>
      </c>
      <c r="AU149" s="168" t="s">
        <v>88</v>
      </c>
      <c r="AY149" s="167" t="s">
        <v>175</v>
      </c>
      <c r="BK149" s="169">
        <f>SUM(BK150:BK155)</f>
        <v>0</v>
      </c>
    </row>
    <row r="150" spans="2:65" s="1" customFormat="1" ht="44.25" customHeight="1">
      <c r="B150" s="142"/>
      <c r="C150" s="171" t="s">
        <v>238</v>
      </c>
      <c r="D150" s="171" t="s">
        <v>117</v>
      </c>
      <c r="E150" s="172" t="s">
        <v>431</v>
      </c>
      <c r="F150" s="286" t="s">
        <v>432</v>
      </c>
      <c r="G150" s="286"/>
      <c r="H150" s="286"/>
      <c r="I150" s="286"/>
      <c r="J150" s="173" t="s">
        <v>199</v>
      </c>
      <c r="K150" s="174">
        <v>22</v>
      </c>
      <c r="L150" s="287">
        <v>0</v>
      </c>
      <c r="M150" s="287"/>
      <c r="N150" s="288">
        <f>ROUND(L150*K150,2)</f>
        <v>0</v>
      </c>
      <c r="O150" s="288"/>
      <c r="P150" s="288"/>
      <c r="Q150" s="288"/>
      <c r="R150" s="145"/>
      <c r="T150" s="175" t="s">
        <v>5</v>
      </c>
      <c r="U150" s="48" t="s">
        <v>45</v>
      </c>
      <c r="V150" s="40"/>
      <c r="W150" s="176">
        <f>V150*K150</f>
        <v>0</v>
      </c>
      <c r="X150" s="176">
        <v>0.1295</v>
      </c>
      <c r="Y150" s="176">
        <f>X150*K150</f>
        <v>2.8490000000000002</v>
      </c>
      <c r="Z150" s="176">
        <v>0</v>
      </c>
      <c r="AA150" s="177">
        <f>Z150*K150</f>
        <v>0</v>
      </c>
      <c r="AR150" s="22" t="s">
        <v>179</v>
      </c>
      <c r="AT150" s="22" t="s">
        <v>117</v>
      </c>
      <c r="AU150" s="22" t="s">
        <v>95</v>
      </c>
      <c r="AY150" s="22" t="s">
        <v>175</v>
      </c>
      <c r="BE150" s="118">
        <f>IF(U150="základní",N150,0)</f>
        <v>0</v>
      </c>
      <c r="BF150" s="118">
        <f>IF(U150="snížená",N150,0)</f>
        <v>0</v>
      </c>
      <c r="BG150" s="118">
        <f>IF(U150="zákl. přenesená",N150,0)</f>
        <v>0</v>
      </c>
      <c r="BH150" s="118">
        <f>IF(U150="sníž. přenesená",N150,0)</f>
        <v>0</v>
      </c>
      <c r="BI150" s="118">
        <f>IF(U150="nulová",N150,0)</f>
        <v>0</v>
      </c>
      <c r="BJ150" s="22" t="s">
        <v>88</v>
      </c>
      <c r="BK150" s="118">
        <f>ROUND(L150*K150,2)</f>
        <v>0</v>
      </c>
      <c r="BL150" s="22" t="s">
        <v>179</v>
      </c>
      <c r="BM150" s="22" t="s">
        <v>658</v>
      </c>
    </row>
    <row r="151" spans="2:65" s="12" customFormat="1" ht="22.5" customHeight="1">
      <c r="B151" s="186"/>
      <c r="C151" s="187"/>
      <c r="D151" s="187"/>
      <c r="E151" s="188" t="s">
        <v>5</v>
      </c>
      <c r="F151" s="295" t="s">
        <v>659</v>
      </c>
      <c r="G151" s="296"/>
      <c r="H151" s="296"/>
      <c r="I151" s="296"/>
      <c r="J151" s="187"/>
      <c r="K151" s="189">
        <v>22</v>
      </c>
      <c r="L151" s="187"/>
      <c r="M151" s="187"/>
      <c r="N151" s="187"/>
      <c r="O151" s="187"/>
      <c r="P151" s="187"/>
      <c r="Q151" s="187"/>
      <c r="R151" s="190"/>
      <c r="T151" s="191"/>
      <c r="U151" s="187"/>
      <c r="V151" s="187"/>
      <c r="W151" s="187"/>
      <c r="X151" s="187"/>
      <c r="Y151" s="187"/>
      <c r="Z151" s="187"/>
      <c r="AA151" s="192"/>
      <c r="AT151" s="193" t="s">
        <v>185</v>
      </c>
      <c r="AU151" s="193" t="s">
        <v>95</v>
      </c>
      <c r="AV151" s="12" t="s">
        <v>95</v>
      </c>
      <c r="AW151" s="12" t="s">
        <v>37</v>
      </c>
      <c r="AX151" s="12" t="s">
        <v>88</v>
      </c>
      <c r="AY151" s="193" t="s">
        <v>175</v>
      </c>
    </row>
    <row r="152" spans="2:65" s="1" customFormat="1" ht="31.5" customHeight="1">
      <c r="B152" s="142"/>
      <c r="C152" s="203" t="s">
        <v>243</v>
      </c>
      <c r="D152" s="203" t="s">
        <v>336</v>
      </c>
      <c r="E152" s="204" t="s">
        <v>436</v>
      </c>
      <c r="F152" s="309" t="s">
        <v>437</v>
      </c>
      <c r="G152" s="309"/>
      <c r="H152" s="309"/>
      <c r="I152" s="309"/>
      <c r="J152" s="205" t="s">
        <v>216</v>
      </c>
      <c r="K152" s="206">
        <v>44.44</v>
      </c>
      <c r="L152" s="310">
        <v>0</v>
      </c>
      <c r="M152" s="310"/>
      <c r="N152" s="311">
        <f>ROUND(L152*K152,2)</f>
        <v>0</v>
      </c>
      <c r="O152" s="288"/>
      <c r="P152" s="288"/>
      <c r="Q152" s="288"/>
      <c r="R152" s="145"/>
      <c r="T152" s="175" t="s">
        <v>5</v>
      </c>
      <c r="U152" s="48" t="s">
        <v>45</v>
      </c>
      <c r="V152" s="40"/>
      <c r="W152" s="176">
        <f>V152*K152</f>
        <v>0</v>
      </c>
      <c r="X152" s="176">
        <v>1.0999999999999999E-2</v>
      </c>
      <c r="Y152" s="176">
        <f>X152*K152</f>
        <v>0.48883999999999994</v>
      </c>
      <c r="Z152" s="176">
        <v>0</v>
      </c>
      <c r="AA152" s="177">
        <f>Z152*K152</f>
        <v>0</v>
      </c>
      <c r="AR152" s="22" t="s">
        <v>218</v>
      </c>
      <c r="AT152" s="22" t="s">
        <v>336</v>
      </c>
      <c r="AU152" s="22" t="s">
        <v>95</v>
      </c>
      <c r="AY152" s="22" t="s">
        <v>175</v>
      </c>
      <c r="BE152" s="118">
        <f>IF(U152="základní",N152,0)</f>
        <v>0</v>
      </c>
      <c r="BF152" s="118">
        <f>IF(U152="snížená",N152,0)</f>
        <v>0</v>
      </c>
      <c r="BG152" s="118">
        <f>IF(U152="zákl. přenesená",N152,0)</f>
        <v>0</v>
      </c>
      <c r="BH152" s="118">
        <f>IF(U152="sníž. přenesená",N152,0)</f>
        <v>0</v>
      </c>
      <c r="BI152" s="118">
        <f>IF(U152="nulová",N152,0)</f>
        <v>0</v>
      </c>
      <c r="BJ152" s="22" t="s">
        <v>88</v>
      </c>
      <c r="BK152" s="118">
        <f>ROUND(L152*K152,2)</f>
        <v>0</v>
      </c>
      <c r="BL152" s="22" t="s">
        <v>179</v>
      </c>
      <c r="BM152" s="22" t="s">
        <v>660</v>
      </c>
    </row>
    <row r="153" spans="2:65" s="12" customFormat="1" ht="22.5" customHeight="1">
      <c r="B153" s="186"/>
      <c r="C153" s="187"/>
      <c r="D153" s="187"/>
      <c r="E153" s="188" t="s">
        <v>5</v>
      </c>
      <c r="F153" s="295" t="s">
        <v>661</v>
      </c>
      <c r="G153" s="296"/>
      <c r="H153" s="296"/>
      <c r="I153" s="296"/>
      <c r="J153" s="187"/>
      <c r="K153" s="189">
        <v>44.44</v>
      </c>
      <c r="L153" s="187"/>
      <c r="M153" s="187"/>
      <c r="N153" s="187"/>
      <c r="O153" s="187"/>
      <c r="P153" s="187"/>
      <c r="Q153" s="187"/>
      <c r="R153" s="190"/>
      <c r="T153" s="191"/>
      <c r="U153" s="187"/>
      <c r="V153" s="187"/>
      <c r="W153" s="187"/>
      <c r="X153" s="187"/>
      <c r="Y153" s="187"/>
      <c r="Z153" s="187"/>
      <c r="AA153" s="192"/>
      <c r="AT153" s="193" t="s">
        <v>185</v>
      </c>
      <c r="AU153" s="193" t="s">
        <v>95</v>
      </c>
      <c r="AV153" s="12" t="s">
        <v>95</v>
      </c>
      <c r="AW153" s="12" t="s">
        <v>37</v>
      </c>
      <c r="AX153" s="12" t="s">
        <v>88</v>
      </c>
      <c r="AY153" s="193" t="s">
        <v>175</v>
      </c>
    </row>
    <row r="154" spans="2:65" s="1" customFormat="1" ht="31.5" customHeight="1">
      <c r="B154" s="142"/>
      <c r="C154" s="171" t="s">
        <v>11</v>
      </c>
      <c r="D154" s="171" t="s">
        <v>117</v>
      </c>
      <c r="E154" s="172" t="s">
        <v>441</v>
      </c>
      <c r="F154" s="286" t="s">
        <v>442</v>
      </c>
      <c r="G154" s="286"/>
      <c r="H154" s="286"/>
      <c r="I154" s="286"/>
      <c r="J154" s="173" t="s">
        <v>208</v>
      </c>
      <c r="K154" s="174">
        <v>2.85</v>
      </c>
      <c r="L154" s="287">
        <v>0</v>
      </c>
      <c r="M154" s="287"/>
      <c r="N154" s="288">
        <f>ROUND(L154*K154,2)</f>
        <v>0</v>
      </c>
      <c r="O154" s="288"/>
      <c r="P154" s="288"/>
      <c r="Q154" s="288"/>
      <c r="R154" s="145"/>
      <c r="T154" s="175" t="s">
        <v>5</v>
      </c>
      <c r="U154" s="48" t="s">
        <v>45</v>
      </c>
      <c r="V154" s="40"/>
      <c r="W154" s="176">
        <f>V154*K154</f>
        <v>0</v>
      </c>
      <c r="X154" s="176">
        <v>2.2563399999999998</v>
      </c>
      <c r="Y154" s="176">
        <f>X154*K154</f>
        <v>6.4305689999999993</v>
      </c>
      <c r="Z154" s="176">
        <v>0</v>
      </c>
      <c r="AA154" s="177">
        <f>Z154*K154</f>
        <v>0</v>
      </c>
      <c r="AR154" s="22" t="s">
        <v>179</v>
      </c>
      <c r="AT154" s="22" t="s">
        <v>117</v>
      </c>
      <c r="AU154" s="22" t="s">
        <v>95</v>
      </c>
      <c r="AY154" s="22" t="s">
        <v>175</v>
      </c>
      <c r="BE154" s="118">
        <f>IF(U154="základní",N154,0)</f>
        <v>0</v>
      </c>
      <c r="BF154" s="118">
        <f>IF(U154="snížená",N154,0)</f>
        <v>0</v>
      </c>
      <c r="BG154" s="118">
        <f>IF(U154="zákl. přenesená",N154,0)</f>
        <v>0</v>
      </c>
      <c r="BH154" s="118">
        <f>IF(U154="sníž. přenesená",N154,0)</f>
        <v>0</v>
      </c>
      <c r="BI154" s="118">
        <f>IF(U154="nulová",N154,0)</f>
        <v>0</v>
      </c>
      <c r="BJ154" s="22" t="s">
        <v>88</v>
      </c>
      <c r="BK154" s="118">
        <f>ROUND(L154*K154,2)</f>
        <v>0</v>
      </c>
      <c r="BL154" s="22" t="s">
        <v>179</v>
      </c>
      <c r="BM154" s="22" t="s">
        <v>662</v>
      </c>
    </row>
    <row r="155" spans="2:65" s="12" customFormat="1" ht="22.5" customHeight="1">
      <c r="B155" s="186"/>
      <c r="C155" s="187"/>
      <c r="D155" s="187"/>
      <c r="E155" s="188" t="s">
        <v>5</v>
      </c>
      <c r="F155" s="295" t="s">
        <v>663</v>
      </c>
      <c r="G155" s="296"/>
      <c r="H155" s="296"/>
      <c r="I155" s="296"/>
      <c r="J155" s="187"/>
      <c r="K155" s="189">
        <v>2.85</v>
      </c>
      <c r="L155" s="187"/>
      <c r="M155" s="187"/>
      <c r="N155" s="187"/>
      <c r="O155" s="187"/>
      <c r="P155" s="187"/>
      <c r="Q155" s="187"/>
      <c r="R155" s="190"/>
      <c r="T155" s="191"/>
      <c r="U155" s="187"/>
      <c r="V155" s="187"/>
      <c r="W155" s="187"/>
      <c r="X155" s="187"/>
      <c r="Y155" s="187"/>
      <c r="Z155" s="187"/>
      <c r="AA155" s="192"/>
      <c r="AT155" s="193" t="s">
        <v>185</v>
      </c>
      <c r="AU155" s="193" t="s">
        <v>95</v>
      </c>
      <c r="AV155" s="12" t="s">
        <v>95</v>
      </c>
      <c r="AW155" s="12" t="s">
        <v>37</v>
      </c>
      <c r="AX155" s="12" t="s">
        <v>88</v>
      </c>
      <c r="AY155" s="193" t="s">
        <v>175</v>
      </c>
    </row>
    <row r="156" spans="2:65" s="10" customFormat="1" ht="29.85" customHeight="1">
      <c r="B156" s="160"/>
      <c r="C156" s="161"/>
      <c r="D156" s="170" t="s">
        <v>269</v>
      </c>
      <c r="E156" s="170"/>
      <c r="F156" s="170"/>
      <c r="G156" s="170"/>
      <c r="H156" s="170"/>
      <c r="I156" s="170"/>
      <c r="J156" s="170"/>
      <c r="K156" s="170"/>
      <c r="L156" s="170"/>
      <c r="M156" s="170"/>
      <c r="N156" s="303">
        <f>BK156</f>
        <v>0</v>
      </c>
      <c r="O156" s="304"/>
      <c r="P156" s="304"/>
      <c r="Q156" s="304"/>
      <c r="R156" s="163"/>
      <c r="T156" s="164"/>
      <c r="U156" s="161"/>
      <c r="V156" s="161"/>
      <c r="W156" s="165">
        <f>W157</f>
        <v>0</v>
      </c>
      <c r="X156" s="161"/>
      <c r="Y156" s="165">
        <f>Y157</f>
        <v>0</v>
      </c>
      <c r="Z156" s="161"/>
      <c r="AA156" s="166">
        <f>AA157</f>
        <v>0</v>
      </c>
      <c r="AR156" s="167" t="s">
        <v>88</v>
      </c>
      <c r="AT156" s="168" t="s">
        <v>79</v>
      </c>
      <c r="AU156" s="168" t="s">
        <v>88</v>
      </c>
      <c r="AY156" s="167" t="s">
        <v>175</v>
      </c>
      <c r="BK156" s="169">
        <f>BK157</f>
        <v>0</v>
      </c>
    </row>
    <row r="157" spans="2:65" s="1" customFormat="1" ht="22.5" customHeight="1">
      <c r="B157" s="142"/>
      <c r="C157" s="171" t="s">
        <v>251</v>
      </c>
      <c r="D157" s="171" t="s">
        <v>117</v>
      </c>
      <c r="E157" s="172" t="s">
        <v>472</v>
      </c>
      <c r="F157" s="286" t="s">
        <v>473</v>
      </c>
      <c r="G157" s="286"/>
      <c r="H157" s="286"/>
      <c r="I157" s="286"/>
      <c r="J157" s="173" t="s">
        <v>249</v>
      </c>
      <c r="K157" s="174">
        <v>12.598000000000001</v>
      </c>
      <c r="L157" s="287">
        <v>0</v>
      </c>
      <c r="M157" s="287"/>
      <c r="N157" s="288">
        <f>ROUND(L157*K157,2)</f>
        <v>0</v>
      </c>
      <c r="O157" s="288"/>
      <c r="P157" s="288"/>
      <c r="Q157" s="288"/>
      <c r="R157" s="145"/>
      <c r="T157" s="175" t="s">
        <v>5</v>
      </c>
      <c r="U157" s="48" t="s">
        <v>45</v>
      </c>
      <c r="V157" s="40"/>
      <c r="W157" s="176">
        <f>V157*K157</f>
        <v>0</v>
      </c>
      <c r="X157" s="176">
        <v>0</v>
      </c>
      <c r="Y157" s="176">
        <f>X157*K157</f>
        <v>0</v>
      </c>
      <c r="Z157" s="176">
        <v>0</v>
      </c>
      <c r="AA157" s="177">
        <f>Z157*K157</f>
        <v>0</v>
      </c>
      <c r="AR157" s="22" t="s">
        <v>179</v>
      </c>
      <c r="AT157" s="22" t="s">
        <v>117</v>
      </c>
      <c r="AU157" s="22" t="s">
        <v>95</v>
      </c>
      <c r="AY157" s="22" t="s">
        <v>175</v>
      </c>
      <c r="BE157" s="118">
        <f>IF(U157="základní",N157,0)</f>
        <v>0</v>
      </c>
      <c r="BF157" s="118">
        <f>IF(U157="snížená",N157,0)</f>
        <v>0</v>
      </c>
      <c r="BG157" s="118">
        <f>IF(U157="zákl. přenesená",N157,0)</f>
        <v>0</v>
      </c>
      <c r="BH157" s="118">
        <f>IF(U157="sníž. přenesená",N157,0)</f>
        <v>0</v>
      </c>
      <c r="BI157" s="118">
        <f>IF(U157="nulová",N157,0)</f>
        <v>0</v>
      </c>
      <c r="BJ157" s="22" t="s">
        <v>88</v>
      </c>
      <c r="BK157" s="118">
        <f>ROUND(L157*K157,2)</f>
        <v>0</v>
      </c>
      <c r="BL157" s="22" t="s">
        <v>179</v>
      </c>
      <c r="BM157" s="22" t="s">
        <v>664</v>
      </c>
    </row>
    <row r="158" spans="2:65" s="1" customFormat="1" ht="49.95" customHeight="1">
      <c r="B158" s="39"/>
      <c r="C158" s="40"/>
      <c r="D158" s="162" t="s">
        <v>260</v>
      </c>
      <c r="E158" s="40"/>
      <c r="F158" s="40"/>
      <c r="G158" s="40"/>
      <c r="H158" s="40"/>
      <c r="I158" s="40"/>
      <c r="J158" s="40"/>
      <c r="K158" s="40"/>
      <c r="L158" s="40"/>
      <c r="M158" s="40"/>
      <c r="N158" s="297">
        <f>BK158</f>
        <v>0</v>
      </c>
      <c r="O158" s="298"/>
      <c r="P158" s="298"/>
      <c r="Q158" s="298"/>
      <c r="R158" s="41"/>
      <c r="T158" s="202"/>
      <c r="U158" s="60"/>
      <c r="V158" s="60"/>
      <c r="W158" s="60"/>
      <c r="X158" s="60"/>
      <c r="Y158" s="60"/>
      <c r="Z158" s="60"/>
      <c r="AA158" s="62"/>
      <c r="AT158" s="22" t="s">
        <v>79</v>
      </c>
      <c r="AU158" s="22" t="s">
        <v>80</v>
      </c>
      <c r="AY158" s="22" t="s">
        <v>261</v>
      </c>
      <c r="BK158" s="118">
        <v>0</v>
      </c>
    </row>
    <row r="159" spans="2:65" s="1" customFormat="1" ht="6.9" customHeight="1"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5"/>
    </row>
  </sheetData>
  <mergeCells count="139">
    <mergeCell ref="N158:Q158"/>
    <mergeCell ref="H1:K1"/>
    <mergeCell ref="S2:AC2"/>
    <mergeCell ref="F155:I155"/>
    <mergeCell ref="F157:I157"/>
    <mergeCell ref="L157:M157"/>
    <mergeCell ref="N157:Q157"/>
    <mergeCell ref="N123:Q123"/>
    <mergeCell ref="N124:Q124"/>
    <mergeCell ref="N125:Q125"/>
    <mergeCell ref="N139:Q139"/>
    <mergeCell ref="N144:Q144"/>
    <mergeCell ref="N149:Q149"/>
    <mergeCell ref="N156:Q156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43:I143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37:I137"/>
    <mergeCell ref="F138:I138"/>
    <mergeCell ref="L138:M138"/>
    <mergeCell ref="N138:Q138"/>
    <mergeCell ref="F140:I140"/>
    <mergeCell ref="L140:M140"/>
    <mergeCell ref="N140:Q140"/>
    <mergeCell ref="F141:I141"/>
    <mergeCell ref="F142:I142"/>
    <mergeCell ref="L142:M142"/>
    <mergeCell ref="N142:Q142"/>
    <mergeCell ref="F133:I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28:I128"/>
    <mergeCell ref="L128:M128"/>
    <mergeCell ref="N128:Q128"/>
    <mergeCell ref="F129:I129"/>
    <mergeCell ref="L129:M129"/>
    <mergeCell ref="N129:Q129"/>
    <mergeCell ref="F130:I130"/>
    <mergeCell ref="F131:I131"/>
    <mergeCell ref="F132:I132"/>
    <mergeCell ref="L132:M132"/>
    <mergeCell ref="N132:Q132"/>
    <mergeCell ref="M119:Q119"/>
    <mergeCell ref="M120:Q120"/>
    <mergeCell ref="F122:I122"/>
    <mergeCell ref="L122:M122"/>
    <mergeCell ref="N122:Q122"/>
    <mergeCell ref="F126:I126"/>
    <mergeCell ref="L126:M126"/>
    <mergeCell ref="N126:Q126"/>
    <mergeCell ref="F127:I127"/>
    <mergeCell ref="D102:H102"/>
    <mergeCell ref="N102:Q102"/>
    <mergeCell ref="N103:Q103"/>
    <mergeCell ref="L105:Q105"/>
    <mergeCell ref="C111:Q111"/>
    <mergeCell ref="F113:P113"/>
    <mergeCell ref="F114:P114"/>
    <mergeCell ref="F115:P115"/>
    <mergeCell ref="M117:P117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2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0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110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665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N96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(SUM(BE96:BE103)+SUM(BE122:BE158))</f>
        <v>0</v>
      </c>
      <c r="I33" s="266"/>
      <c r="J33" s="266"/>
      <c r="K33" s="40"/>
      <c r="L33" s="40"/>
      <c r="M33" s="272">
        <f>ROUND((SUM(BE96:BE103)+SUM(BE122:BE158)),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(SUM(BF96:BF103)+SUM(BF122:BF158))</f>
        <v>0</v>
      </c>
      <c r="I34" s="266"/>
      <c r="J34" s="266"/>
      <c r="K34" s="40"/>
      <c r="L34" s="40"/>
      <c r="M34" s="272">
        <f>ROUND((SUM(BF96:BF103)+SUM(BF122:BF158)),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(SUM(BG96:BG103)+SUM(BG122:BG158))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(SUM(BH96:BH103)+SUM(BH122:BH158))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(SUM(BI96:BI103)+SUM(BI122:BI158))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F - F Betonové sedáky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N122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N123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N124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265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N146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266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N153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269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N157</f>
        <v>0</v>
      </c>
      <c r="O94" s="256"/>
      <c r="P94" s="256"/>
      <c r="Q94" s="256"/>
      <c r="R94" s="139"/>
    </row>
    <row r="95" spans="2:47" s="1" customFormat="1" ht="21.75" customHeight="1"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1"/>
    </row>
    <row r="96" spans="2:47" s="1" customFormat="1" ht="29.25" customHeight="1">
      <c r="B96" s="39"/>
      <c r="C96" s="133" t="s">
        <v>153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277">
        <f>ROUND(N97+N98+N99+N100+N101+N102,2)</f>
        <v>0</v>
      </c>
      <c r="O96" s="280"/>
      <c r="P96" s="280"/>
      <c r="Q96" s="280"/>
      <c r="R96" s="41"/>
      <c r="T96" s="140"/>
      <c r="U96" s="141" t="s">
        <v>44</v>
      </c>
    </row>
    <row r="97" spans="2:65" s="1" customFormat="1" ht="18" customHeight="1">
      <c r="B97" s="142"/>
      <c r="C97" s="143"/>
      <c r="D97" s="261" t="s">
        <v>154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ROUND(N89*T97,2)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ref="BE97:BE102" si="0">IF(U97="základní",N97,0)</f>
        <v>0</v>
      </c>
      <c r="BF97" s="150">
        <f t="shared" ref="BF97:BF102" si="1">IF(U97="snížená",N97,0)</f>
        <v>0</v>
      </c>
      <c r="BG97" s="150">
        <f t="shared" ref="BG97:BG102" si="2">IF(U97="zákl. přenesená",N97,0)</f>
        <v>0</v>
      </c>
      <c r="BH97" s="150">
        <f t="shared" ref="BH97:BH102" si="3">IF(U97="sníž. přenesená",N97,0)</f>
        <v>0</v>
      </c>
      <c r="BI97" s="150">
        <f t="shared" ref="BI97:BI102" si="4">IF(U97="nulová",N97,0)</f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155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156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157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158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144" t="s">
        <v>159</v>
      </c>
      <c r="E102" s="143"/>
      <c r="F102" s="143"/>
      <c r="G102" s="143"/>
      <c r="H102" s="143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51"/>
      <c r="U102" s="152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160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1"/>
    </row>
    <row r="104" spans="2:65" s="1" customFormat="1" ht="29.25" customHeight="1">
      <c r="B104" s="39"/>
      <c r="C104" s="124" t="s">
        <v>134</v>
      </c>
      <c r="D104" s="125"/>
      <c r="E104" s="125"/>
      <c r="F104" s="125"/>
      <c r="G104" s="125"/>
      <c r="H104" s="125"/>
      <c r="I104" s="125"/>
      <c r="J104" s="125"/>
      <c r="K104" s="125"/>
      <c r="L104" s="258">
        <f>ROUND(SUM(N89+N96),2)</f>
        <v>0</v>
      </c>
      <c r="M104" s="258"/>
      <c r="N104" s="258"/>
      <c r="O104" s="258"/>
      <c r="P104" s="258"/>
      <c r="Q104" s="258"/>
      <c r="R104" s="41"/>
    </row>
    <row r="105" spans="2:65" s="1" customFormat="1" ht="6.9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9" spans="2:65" s="1" customFormat="1" ht="6.9" customHeight="1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8"/>
    </row>
    <row r="110" spans="2:65" s="1" customFormat="1" ht="36.9" customHeight="1">
      <c r="B110" s="39"/>
      <c r="C110" s="218" t="s">
        <v>161</v>
      </c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41"/>
    </row>
    <row r="111" spans="2:65" s="1" customFormat="1" ht="6.9" customHeight="1"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1"/>
    </row>
    <row r="112" spans="2:65" s="1" customFormat="1" ht="30" customHeight="1">
      <c r="B112" s="39"/>
      <c r="C112" s="34" t="s">
        <v>19</v>
      </c>
      <c r="D112" s="40"/>
      <c r="E112" s="40"/>
      <c r="F112" s="264" t="str">
        <f>F6</f>
        <v>Rekonstrukce letního cvičiště v Lounech</v>
      </c>
      <c r="G112" s="265"/>
      <c r="H112" s="265"/>
      <c r="I112" s="265"/>
      <c r="J112" s="265"/>
      <c r="K112" s="265"/>
      <c r="L112" s="265"/>
      <c r="M112" s="265"/>
      <c r="N112" s="265"/>
      <c r="O112" s="265"/>
      <c r="P112" s="265"/>
      <c r="Q112" s="40"/>
      <c r="R112" s="41"/>
    </row>
    <row r="113" spans="2:65" ht="30" customHeight="1">
      <c r="B113" s="26"/>
      <c r="C113" s="34" t="s">
        <v>141</v>
      </c>
      <c r="D113" s="30"/>
      <c r="E113" s="30"/>
      <c r="F113" s="264" t="s">
        <v>262</v>
      </c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30"/>
      <c r="R113" s="27"/>
    </row>
    <row r="114" spans="2:65" s="1" customFormat="1" ht="36.9" customHeight="1">
      <c r="B114" s="39"/>
      <c r="C114" s="73" t="s">
        <v>263</v>
      </c>
      <c r="D114" s="40"/>
      <c r="E114" s="40"/>
      <c r="F114" s="238" t="str">
        <f>F8</f>
        <v>F - F Betonové sedáky</v>
      </c>
      <c r="G114" s="266"/>
      <c r="H114" s="266"/>
      <c r="I114" s="266"/>
      <c r="J114" s="266"/>
      <c r="K114" s="266"/>
      <c r="L114" s="266"/>
      <c r="M114" s="266"/>
      <c r="N114" s="266"/>
      <c r="O114" s="266"/>
      <c r="P114" s="266"/>
      <c r="Q114" s="40"/>
      <c r="R114" s="41"/>
    </row>
    <row r="115" spans="2:65" s="1" customFormat="1" ht="6.9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1"/>
    </row>
    <row r="116" spans="2:65" s="1" customFormat="1" ht="18" customHeight="1">
      <c r="B116" s="39"/>
      <c r="C116" s="34" t="s">
        <v>23</v>
      </c>
      <c r="D116" s="40"/>
      <c r="E116" s="40"/>
      <c r="F116" s="32" t="str">
        <f>F10</f>
        <v>Louny</v>
      </c>
      <c r="G116" s="40"/>
      <c r="H116" s="40"/>
      <c r="I116" s="40"/>
      <c r="J116" s="40"/>
      <c r="K116" s="34" t="s">
        <v>25</v>
      </c>
      <c r="L116" s="40"/>
      <c r="M116" s="268" t="str">
        <f>IF(O10="","",O10)</f>
        <v>24. 11. 2017</v>
      </c>
      <c r="N116" s="268"/>
      <c r="O116" s="268"/>
      <c r="P116" s="268"/>
      <c r="Q116" s="40"/>
      <c r="R116" s="41"/>
    </row>
    <row r="117" spans="2:65" s="1" customFormat="1" ht="6.9" customHeight="1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</row>
    <row r="118" spans="2:65" s="1" customFormat="1" ht="13.2">
      <c r="B118" s="39"/>
      <c r="C118" s="34" t="s">
        <v>27</v>
      </c>
      <c r="D118" s="40"/>
      <c r="E118" s="40"/>
      <c r="F118" s="32" t="str">
        <f>E13</f>
        <v>Město Louny Mírové náměstí 44023 Louny</v>
      </c>
      <c r="G118" s="40"/>
      <c r="H118" s="40"/>
      <c r="I118" s="40"/>
      <c r="J118" s="40"/>
      <c r="K118" s="34" t="s">
        <v>34</v>
      </c>
      <c r="L118" s="40"/>
      <c r="M118" s="222" t="str">
        <f>E19</f>
        <v>Pitter design, s.r.o.Pardubice</v>
      </c>
      <c r="N118" s="222"/>
      <c r="O118" s="222"/>
      <c r="P118" s="222"/>
      <c r="Q118" s="222"/>
      <c r="R118" s="41"/>
    </row>
    <row r="119" spans="2:65" s="1" customFormat="1" ht="14.4" customHeight="1">
      <c r="B119" s="39"/>
      <c r="C119" s="34" t="s">
        <v>32</v>
      </c>
      <c r="D119" s="40"/>
      <c r="E119" s="40"/>
      <c r="F119" s="32" t="str">
        <f>IF(E16="","",E16)</f>
        <v>Vyplň údaj</v>
      </c>
      <c r="G119" s="40"/>
      <c r="H119" s="40"/>
      <c r="I119" s="40"/>
      <c r="J119" s="40"/>
      <c r="K119" s="34" t="s">
        <v>38</v>
      </c>
      <c r="L119" s="40"/>
      <c r="M119" s="222" t="str">
        <f>E22</f>
        <v xml:space="preserve"> </v>
      </c>
      <c r="N119" s="222"/>
      <c r="O119" s="222"/>
      <c r="P119" s="222"/>
      <c r="Q119" s="222"/>
      <c r="R119" s="41"/>
    </row>
    <row r="120" spans="2:65" s="1" customFormat="1" ht="10.35" customHeight="1"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1"/>
    </row>
    <row r="121" spans="2:65" s="9" customFormat="1" ht="29.25" customHeight="1">
      <c r="B121" s="153"/>
      <c r="C121" s="154" t="s">
        <v>162</v>
      </c>
      <c r="D121" s="155" t="s">
        <v>163</v>
      </c>
      <c r="E121" s="155" t="s">
        <v>62</v>
      </c>
      <c r="F121" s="283" t="s">
        <v>164</v>
      </c>
      <c r="G121" s="283"/>
      <c r="H121" s="283"/>
      <c r="I121" s="283"/>
      <c r="J121" s="155" t="s">
        <v>165</v>
      </c>
      <c r="K121" s="155" t="s">
        <v>166</v>
      </c>
      <c r="L121" s="284" t="s">
        <v>167</v>
      </c>
      <c r="M121" s="284"/>
      <c r="N121" s="283" t="s">
        <v>146</v>
      </c>
      <c r="O121" s="283"/>
      <c r="P121" s="283"/>
      <c r="Q121" s="285"/>
      <c r="R121" s="156"/>
      <c r="T121" s="80" t="s">
        <v>168</v>
      </c>
      <c r="U121" s="81" t="s">
        <v>44</v>
      </c>
      <c r="V121" s="81" t="s">
        <v>169</v>
      </c>
      <c r="W121" s="81" t="s">
        <v>170</v>
      </c>
      <c r="X121" s="81" t="s">
        <v>171</v>
      </c>
      <c r="Y121" s="81" t="s">
        <v>172</v>
      </c>
      <c r="Z121" s="81" t="s">
        <v>173</v>
      </c>
      <c r="AA121" s="82" t="s">
        <v>174</v>
      </c>
    </row>
    <row r="122" spans="2:65" s="1" customFormat="1" ht="29.25" customHeight="1">
      <c r="B122" s="39"/>
      <c r="C122" s="84" t="s">
        <v>143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300">
        <f>BK122</f>
        <v>0</v>
      </c>
      <c r="O122" s="301"/>
      <c r="P122" s="301"/>
      <c r="Q122" s="301"/>
      <c r="R122" s="41"/>
      <c r="T122" s="83"/>
      <c r="U122" s="55"/>
      <c r="V122" s="55"/>
      <c r="W122" s="157">
        <f>W123+W159</f>
        <v>0</v>
      </c>
      <c r="X122" s="55"/>
      <c r="Y122" s="157">
        <f>Y123+Y159</f>
        <v>33.251440000000002</v>
      </c>
      <c r="Z122" s="55"/>
      <c r="AA122" s="158">
        <f>AA123+AA159</f>
        <v>0</v>
      </c>
      <c r="AT122" s="22" t="s">
        <v>79</v>
      </c>
      <c r="AU122" s="22" t="s">
        <v>148</v>
      </c>
      <c r="BK122" s="159">
        <f>BK123+BK159</f>
        <v>0</v>
      </c>
    </row>
    <row r="123" spans="2:65" s="10" customFormat="1" ht="37.35" customHeight="1">
      <c r="B123" s="160"/>
      <c r="C123" s="161"/>
      <c r="D123" s="162" t="s">
        <v>149</v>
      </c>
      <c r="E123" s="162"/>
      <c r="F123" s="162"/>
      <c r="G123" s="162"/>
      <c r="H123" s="162"/>
      <c r="I123" s="162"/>
      <c r="J123" s="162"/>
      <c r="K123" s="162"/>
      <c r="L123" s="162"/>
      <c r="M123" s="162"/>
      <c r="N123" s="302">
        <f>BK123</f>
        <v>0</v>
      </c>
      <c r="O123" s="278"/>
      <c r="P123" s="278"/>
      <c r="Q123" s="278"/>
      <c r="R123" s="163"/>
      <c r="T123" s="164"/>
      <c r="U123" s="161"/>
      <c r="V123" s="161"/>
      <c r="W123" s="165">
        <f>W124+W146+W153+W157</f>
        <v>0</v>
      </c>
      <c r="X123" s="161"/>
      <c r="Y123" s="165">
        <f>Y124+Y146+Y153+Y157</f>
        <v>33.251440000000002</v>
      </c>
      <c r="Z123" s="161"/>
      <c r="AA123" s="166">
        <f>AA124+AA146+AA153+AA157</f>
        <v>0</v>
      </c>
      <c r="AR123" s="167" t="s">
        <v>88</v>
      </c>
      <c r="AT123" s="168" t="s">
        <v>79</v>
      </c>
      <c r="AU123" s="168" t="s">
        <v>80</v>
      </c>
      <c r="AY123" s="167" t="s">
        <v>175</v>
      </c>
      <c r="BK123" s="169">
        <f>BK124+BK146+BK153+BK157</f>
        <v>0</v>
      </c>
    </row>
    <row r="124" spans="2:65" s="10" customFormat="1" ht="19.95" customHeight="1">
      <c r="B124" s="160"/>
      <c r="C124" s="161"/>
      <c r="D124" s="170" t="s">
        <v>150</v>
      </c>
      <c r="E124" s="170"/>
      <c r="F124" s="170"/>
      <c r="G124" s="170"/>
      <c r="H124" s="170"/>
      <c r="I124" s="170"/>
      <c r="J124" s="170"/>
      <c r="K124" s="170"/>
      <c r="L124" s="170"/>
      <c r="M124" s="170"/>
      <c r="N124" s="303">
        <f>BK124</f>
        <v>0</v>
      </c>
      <c r="O124" s="304"/>
      <c r="P124" s="304"/>
      <c r="Q124" s="304"/>
      <c r="R124" s="163"/>
      <c r="T124" s="164"/>
      <c r="U124" s="161"/>
      <c r="V124" s="161"/>
      <c r="W124" s="165">
        <f>SUM(W125:W145)</f>
        <v>0</v>
      </c>
      <c r="X124" s="161"/>
      <c r="Y124" s="165">
        <f>SUM(Y125:Y145)</f>
        <v>0</v>
      </c>
      <c r="Z124" s="161"/>
      <c r="AA124" s="166">
        <f>SUM(AA125:AA145)</f>
        <v>0</v>
      </c>
      <c r="AR124" s="167" t="s">
        <v>88</v>
      </c>
      <c r="AT124" s="168" t="s">
        <v>79</v>
      </c>
      <c r="AU124" s="168" t="s">
        <v>88</v>
      </c>
      <c r="AY124" s="167" t="s">
        <v>175</v>
      </c>
      <c r="BK124" s="169">
        <f>SUM(BK125:BK145)</f>
        <v>0</v>
      </c>
    </row>
    <row r="125" spans="2:65" s="1" customFormat="1" ht="31.5" customHeight="1">
      <c r="B125" s="142"/>
      <c r="C125" s="171" t="s">
        <v>88</v>
      </c>
      <c r="D125" s="171" t="s">
        <v>117</v>
      </c>
      <c r="E125" s="172" t="s">
        <v>281</v>
      </c>
      <c r="F125" s="286" t="s">
        <v>282</v>
      </c>
      <c r="G125" s="286"/>
      <c r="H125" s="286"/>
      <c r="I125" s="286"/>
      <c r="J125" s="173" t="s">
        <v>208</v>
      </c>
      <c r="K125" s="174">
        <v>8.9589999999999996</v>
      </c>
      <c r="L125" s="287">
        <v>0</v>
      </c>
      <c r="M125" s="287"/>
      <c r="N125" s="288">
        <f>ROUND(L125*K125,2)</f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>V125*K125</f>
        <v>0</v>
      </c>
      <c r="X125" s="176">
        <v>0</v>
      </c>
      <c r="Y125" s="176">
        <f>X125*K125</f>
        <v>0</v>
      </c>
      <c r="Z125" s="176">
        <v>0</v>
      </c>
      <c r="AA125" s="177">
        <f>Z125*K125</f>
        <v>0</v>
      </c>
      <c r="AR125" s="22" t="s">
        <v>179</v>
      </c>
      <c r="AT125" s="22" t="s">
        <v>117</v>
      </c>
      <c r="AU125" s="22" t="s">
        <v>95</v>
      </c>
      <c r="AY125" s="22" t="s">
        <v>175</v>
      </c>
      <c r="BE125" s="118">
        <f>IF(U125="základní",N125,0)</f>
        <v>0</v>
      </c>
      <c r="BF125" s="118">
        <f>IF(U125="snížená",N125,0)</f>
        <v>0</v>
      </c>
      <c r="BG125" s="118">
        <f>IF(U125="zákl. přenesená",N125,0)</f>
        <v>0</v>
      </c>
      <c r="BH125" s="118">
        <f>IF(U125="sníž. přenesená",N125,0)</f>
        <v>0</v>
      </c>
      <c r="BI125" s="118">
        <f>IF(U125="nulová",N125,0)</f>
        <v>0</v>
      </c>
      <c r="BJ125" s="22" t="s">
        <v>88</v>
      </c>
      <c r="BK125" s="118">
        <f>ROUND(L125*K125,2)</f>
        <v>0</v>
      </c>
      <c r="BL125" s="22" t="s">
        <v>179</v>
      </c>
      <c r="BM125" s="22" t="s">
        <v>666</v>
      </c>
    </row>
    <row r="126" spans="2:65" s="12" customFormat="1" ht="22.5" customHeight="1">
      <c r="B126" s="186"/>
      <c r="C126" s="187"/>
      <c r="D126" s="187"/>
      <c r="E126" s="188" t="s">
        <v>5</v>
      </c>
      <c r="F126" s="295" t="s">
        <v>667</v>
      </c>
      <c r="G126" s="296"/>
      <c r="H126" s="296"/>
      <c r="I126" s="296"/>
      <c r="J126" s="187"/>
      <c r="K126" s="189">
        <v>7.36</v>
      </c>
      <c r="L126" s="187"/>
      <c r="M126" s="187"/>
      <c r="N126" s="187"/>
      <c r="O126" s="187"/>
      <c r="P126" s="187"/>
      <c r="Q126" s="187"/>
      <c r="R126" s="190"/>
      <c r="T126" s="191"/>
      <c r="U126" s="187"/>
      <c r="V126" s="187"/>
      <c r="W126" s="187"/>
      <c r="X126" s="187"/>
      <c r="Y126" s="187"/>
      <c r="Z126" s="187"/>
      <c r="AA126" s="192"/>
      <c r="AT126" s="193" t="s">
        <v>185</v>
      </c>
      <c r="AU126" s="193" t="s">
        <v>95</v>
      </c>
      <c r="AV126" s="12" t="s">
        <v>95</v>
      </c>
      <c r="AW126" s="12" t="s">
        <v>37</v>
      </c>
      <c r="AX126" s="12" t="s">
        <v>80</v>
      </c>
      <c r="AY126" s="193" t="s">
        <v>175</v>
      </c>
    </row>
    <row r="127" spans="2:65" s="12" customFormat="1" ht="22.5" customHeight="1">
      <c r="B127" s="186"/>
      <c r="C127" s="187"/>
      <c r="D127" s="187"/>
      <c r="E127" s="188" t="s">
        <v>5</v>
      </c>
      <c r="F127" s="291" t="s">
        <v>668</v>
      </c>
      <c r="G127" s="292"/>
      <c r="H127" s="292"/>
      <c r="I127" s="292"/>
      <c r="J127" s="187"/>
      <c r="K127" s="189">
        <v>0.40500000000000003</v>
      </c>
      <c r="L127" s="187"/>
      <c r="M127" s="187"/>
      <c r="N127" s="187"/>
      <c r="O127" s="187"/>
      <c r="P127" s="187"/>
      <c r="Q127" s="187"/>
      <c r="R127" s="190"/>
      <c r="T127" s="191"/>
      <c r="U127" s="187"/>
      <c r="V127" s="187"/>
      <c r="W127" s="187"/>
      <c r="X127" s="187"/>
      <c r="Y127" s="187"/>
      <c r="Z127" s="187"/>
      <c r="AA127" s="192"/>
      <c r="AT127" s="193" t="s">
        <v>185</v>
      </c>
      <c r="AU127" s="193" t="s">
        <v>95</v>
      </c>
      <c r="AV127" s="12" t="s">
        <v>95</v>
      </c>
      <c r="AW127" s="12" t="s">
        <v>37</v>
      </c>
      <c r="AX127" s="12" t="s">
        <v>80</v>
      </c>
      <c r="AY127" s="193" t="s">
        <v>175</v>
      </c>
    </row>
    <row r="128" spans="2:65" s="12" customFormat="1" ht="22.5" customHeight="1">
      <c r="B128" s="186"/>
      <c r="C128" s="187"/>
      <c r="D128" s="187"/>
      <c r="E128" s="188" t="s">
        <v>5</v>
      </c>
      <c r="F128" s="291" t="s">
        <v>669</v>
      </c>
      <c r="G128" s="292"/>
      <c r="H128" s="292"/>
      <c r="I128" s="292"/>
      <c r="J128" s="187"/>
      <c r="K128" s="189">
        <v>0.81</v>
      </c>
      <c r="L128" s="187"/>
      <c r="M128" s="187"/>
      <c r="N128" s="187"/>
      <c r="O128" s="187"/>
      <c r="P128" s="187"/>
      <c r="Q128" s="187"/>
      <c r="R128" s="190"/>
      <c r="T128" s="191"/>
      <c r="U128" s="187"/>
      <c r="V128" s="187"/>
      <c r="W128" s="187"/>
      <c r="X128" s="187"/>
      <c r="Y128" s="187"/>
      <c r="Z128" s="187"/>
      <c r="AA128" s="192"/>
      <c r="AT128" s="193" t="s">
        <v>185</v>
      </c>
      <c r="AU128" s="193" t="s">
        <v>95</v>
      </c>
      <c r="AV128" s="12" t="s">
        <v>95</v>
      </c>
      <c r="AW128" s="12" t="s">
        <v>37</v>
      </c>
      <c r="AX128" s="12" t="s">
        <v>80</v>
      </c>
      <c r="AY128" s="193" t="s">
        <v>175</v>
      </c>
    </row>
    <row r="129" spans="2:65" s="12" customFormat="1" ht="22.5" customHeight="1">
      <c r="B129" s="186"/>
      <c r="C129" s="187"/>
      <c r="D129" s="187"/>
      <c r="E129" s="188" t="s">
        <v>5</v>
      </c>
      <c r="F129" s="291" t="s">
        <v>670</v>
      </c>
      <c r="G129" s="292"/>
      <c r="H129" s="292"/>
      <c r="I129" s="292"/>
      <c r="J129" s="187"/>
      <c r="K129" s="189">
        <v>0.38400000000000001</v>
      </c>
      <c r="L129" s="187"/>
      <c r="M129" s="187"/>
      <c r="N129" s="187"/>
      <c r="O129" s="187"/>
      <c r="P129" s="187"/>
      <c r="Q129" s="187"/>
      <c r="R129" s="190"/>
      <c r="T129" s="191"/>
      <c r="U129" s="187"/>
      <c r="V129" s="187"/>
      <c r="W129" s="187"/>
      <c r="X129" s="187"/>
      <c r="Y129" s="187"/>
      <c r="Z129" s="187"/>
      <c r="AA129" s="192"/>
      <c r="AT129" s="193" t="s">
        <v>185</v>
      </c>
      <c r="AU129" s="193" t="s">
        <v>95</v>
      </c>
      <c r="AV129" s="12" t="s">
        <v>95</v>
      </c>
      <c r="AW129" s="12" t="s">
        <v>37</v>
      </c>
      <c r="AX129" s="12" t="s">
        <v>80</v>
      </c>
      <c r="AY129" s="193" t="s">
        <v>175</v>
      </c>
    </row>
    <row r="130" spans="2:65" s="13" customFormat="1" ht="22.5" customHeight="1">
      <c r="B130" s="194"/>
      <c r="C130" s="195"/>
      <c r="D130" s="195"/>
      <c r="E130" s="196" t="s">
        <v>5</v>
      </c>
      <c r="F130" s="293" t="s">
        <v>189</v>
      </c>
      <c r="G130" s="294"/>
      <c r="H130" s="294"/>
      <c r="I130" s="294"/>
      <c r="J130" s="195"/>
      <c r="K130" s="197">
        <v>8.9589999999999996</v>
      </c>
      <c r="L130" s="195"/>
      <c r="M130" s="195"/>
      <c r="N130" s="195"/>
      <c r="O130" s="195"/>
      <c r="P130" s="195"/>
      <c r="Q130" s="195"/>
      <c r="R130" s="198"/>
      <c r="T130" s="199"/>
      <c r="U130" s="195"/>
      <c r="V130" s="195"/>
      <c r="W130" s="195"/>
      <c r="X130" s="195"/>
      <c r="Y130" s="195"/>
      <c r="Z130" s="195"/>
      <c r="AA130" s="200"/>
      <c r="AT130" s="201" t="s">
        <v>185</v>
      </c>
      <c r="AU130" s="201" t="s">
        <v>95</v>
      </c>
      <c r="AV130" s="13" t="s">
        <v>179</v>
      </c>
      <c r="AW130" s="13" t="s">
        <v>37</v>
      </c>
      <c r="AX130" s="13" t="s">
        <v>88</v>
      </c>
      <c r="AY130" s="201" t="s">
        <v>175</v>
      </c>
    </row>
    <row r="131" spans="2:65" s="1" customFormat="1" ht="31.5" customHeight="1">
      <c r="B131" s="142"/>
      <c r="C131" s="171" t="s">
        <v>95</v>
      </c>
      <c r="D131" s="171" t="s">
        <v>117</v>
      </c>
      <c r="E131" s="172" t="s">
        <v>291</v>
      </c>
      <c r="F131" s="286" t="s">
        <v>292</v>
      </c>
      <c r="G131" s="286"/>
      <c r="H131" s="286"/>
      <c r="I131" s="286"/>
      <c r="J131" s="173" t="s">
        <v>208</v>
      </c>
      <c r="K131" s="174">
        <v>8.9589999999999996</v>
      </c>
      <c r="L131" s="287">
        <v>0</v>
      </c>
      <c r="M131" s="287"/>
      <c r="N131" s="288">
        <f>ROUND(L131*K131,2)</f>
        <v>0</v>
      </c>
      <c r="O131" s="288"/>
      <c r="P131" s="288"/>
      <c r="Q131" s="288"/>
      <c r="R131" s="145"/>
      <c r="T131" s="175" t="s">
        <v>5</v>
      </c>
      <c r="U131" s="48" t="s">
        <v>45</v>
      </c>
      <c r="V131" s="40"/>
      <c r="W131" s="176">
        <f>V131*K131</f>
        <v>0</v>
      </c>
      <c r="X131" s="176">
        <v>0</v>
      </c>
      <c r="Y131" s="176">
        <f>X131*K131</f>
        <v>0</v>
      </c>
      <c r="Z131" s="176">
        <v>0</v>
      </c>
      <c r="AA131" s="177">
        <f>Z131*K131</f>
        <v>0</v>
      </c>
      <c r="AR131" s="22" t="s">
        <v>179</v>
      </c>
      <c r="AT131" s="22" t="s">
        <v>117</v>
      </c>
      <c r="AU131" s="22" t="s">
        <v>95</v>
      </c>
      <c r="AY131" s="22" t="s">
        <v>175</v>
      </c>
      <c r="BE131" s="118">
        <f>IF(U131="základní",N131,0)</f>
        <v>0</v>
      </c>
      <c r="BF131" s="118">
        <f>IF(U131="snížená",N131,0)</f>
        <v>0</v>
      </c>
      <c r="BG131" s="118">
        <f>IF(U131="zákl. přenesená",N131,0)</f>
        <v>0</v>
      </c>
      <c r="BH131" s="118">
        <f>IF(U131="sníž. přenesená",N131,0)</f>
        <v>0</v>
      </c>
      <c r="BI131" s="118">
        <f>IF(U131="nulová",N131,0)</f>
        <v>0</v>
      </c>
      <c r="BJ131" s="22" t="s">
        <v>88</v>
      </c>
      <c r="BK131" s="118">
        <f>ROUND(L131*K131,2)</f>
        <v>0</v>
      </c>
      <c r="BL131" s="22" t="s">
        <v>179</v>
      </c>
      <c r="BM131" s="22" t="s">
        <v>671</v>
      </c>
    </row>
    <row r="132" spans="2:65" s="1" customFormat="1" ht="31.5" customHeight="1">
      <c r="B132" s="142"/>
      <c r="C132" s="171" t="s">
        <v>190</v>
      </c>
      <c r="D132" s="171" t="s">
        <v>117</v>
      </c>
      <c r="E132" s="172" t="s">
        <v>301</v>
      </c>
      <c r="F132" s="286" t="s">
        <v>302</v>
      </c>
      <c r="G132" s="286"/>
      <c r="H132" s="286"/>
      <c r="I132" s="286"/>
      <c r="J132" s="173" t="s">
        <v>208</v>
      </c>
      <c r="K132" s="174">
        <v>8.9589999999999996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179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179</v>
      </c>
      <c r="BM132" s="22" t="s">
        <v>672</v>
      </c>
    </row>
    <row r="133" spans="2:65" s="1" customFormat="1" ht="44.25" customHeight="1">
      <c r="B133" s="142"/>
      <c r="C133" s="171" t="s">
        <v>179</v>
      </c>
      <c r="D133" s="171" t="s">
        <v>117</v>
      </c>
      <c r="E133" s="172" t="s">
        <v>306</v>
      </c>
      <c r="F133" s="286" t="s">
        <v>307</v>
      </c>
      <c r="G133" s="286"/>
      <c r="H133" s="286"/>
      <c r="I133" s="286"/>
      <c r="J133" s="173" t="s">
        <v>208</v>
      </c>
      <c r="K133" s="174">
        <v>44.795000000000002</v>
      </c>
      <c r="L133" s="287">
        <v>0</v>
      </c>
      <c r="M133" s="287"/>
      <c r="N133" s="288">
        <f>ROUND(L133*K133,2)</f>
        <v>0</v>
      </c>
      <c r="O133" s="288"/>
      <c r="P133" s="288"/>
      <c r="Q133" s="288"/>
      <c r="R133" s="145"/>
      <c r="T133" s="175" t="s">
        <v>5</v>
      </c>
      <c r="U133" s="48" t="s">
        <v>45</v>
      </c>
      <c r="V133" s="40"/>
      <c r="W133" s="176">
        <f>V133*K133</f>
        <v>0</v>
      </c>
      <c r="X133" s="176">
        <v>0</v>
      </c>
      <c r="Y133" s="176">
        <f>X133*K133</f>
        <v>0</v>
      </c>
      <c r="Z133" s="176">
        <v>0</v>
      </c>
      <c r="AA133" s="177">
        <f>Z133*K133</f>
        <v>0</v>
      </c>
      <c r="AR133" s="22" t="s">
        <v>179</v>
      </c>
      <c r="AT133" s="22" t="s">
        <v>117</v>
      </c>
      <c r="AU133" s="22" t="s">
        <v>95</v>
      </c>
      <c r="AY133" s="22" t="s">
        <v>175</v>
      </c>
      <c r="BE133" s="118">
        <f>IF(U133="základní",N133,0)</f>
        <v>0</v>
      </c>
      <c r="BF133" s="118">
        <f>IF(U133="snížená",N133,0)</f>
        <v>0</v>
      </c>
      <c r="BG133" s="118">
        <f>IF(U133="zákl. přenesená",N133,0)</f>
        <v>0</v>
      </c>
      <c r="BH133" s="118">
        <f>IF(U133="sníž. přenesená",N133,0)</f>
        <v>0</v>
      </c>
      <c r="BI133" s="118">
        <f>IF(U133="nulová",N133,0)</f>
        <v>0</v>
      </c>
      <c r="BJ133" s="22" t="s">
        <v>88</v>
      </c>
      <c r="BK133" s="118">
        <f>ROUND(L133*K133,2)</f>
        <v>0</v>
      </c>
      <c r="BL133" s="22" t="s">
        <v>179</v>
      </c>
      <c r="BM133" s="22" t="s">
        <v>673</v>
      </c>
    </row>
    <row r="134" spans="2:65" s="12" customFormat="1" ht="22.5" customHeight="1">
      <c r="B134" s="186"/>
      <c r="C134" s="187"/>
      <c r="D134" s="187"/>
      <c r="E134" s="188" t="s">
        <v>5</v>
      </c>
      <c r="F134" s="295" t="s">
        <v>674</v>
      </c>
      <c r="G134" s="296"/>
      <c r="H134" s="296"/>
      <c r="I134" s="296"/>
      <c r="J134" s="187"/>
      <c r="K134" s="189">
        <v>44.795000000000002</v>
      </c>
      <c r="L134" s="187"/>
      <c r="M134" s="187"/>
      <c r="N134" s="187"/>
      <c r="O134" s="187"/>
      <c r="P134" s="187"/>
      <c r="Q134" s="187"/>
      <c r="R134" s="190"/>
      <c r="T134" s="191"/>
      <c r="U134" s="187"/>
      <c r="V134" s="187"/>
      <c r="W134" s="187"/>
      <c r="X134" s="187"/>
      <c r="Y134" s="187"/>
      <c r="Z134" s="187"/>
      <c r="AA134" s="192"/>
      <c r="AT134" s="193" t="s">
        <v>185</v>
      </c>
      <c r="AU134" s="193" t="s">
        <v>95</v>
      </c>
      <c r="AV134" s="12" t="s">
        <v>95</v>
      </c>
      <c r="AW134" s="12" t="s">
        <v>37</v>
      </c>
      <c r="AX134" s="12" t="s">
        <v>88</v>
      </c>
      <c r="AY134" s="193" t="s">
        <v>175</v>
      </c>
    </row>
    <row r="135" spans="2:65" s="1" customFormat="1" ht="22.5" customHeight="1">
      <c r="B135" s="142"/>
      <c r="C135" s="171" t="s">
        <v>201</v>
      </c>
      <c r="D135" s="171" t="s">
        <v>117</v>
      </c>
      <c r="E135" s="172" t="s">
        <v>310</v>
      </c>
      <c r="F135" s="286" t="s">
        <v>311</v>
      </c>
      <c r="G135" s="286"/>
      <c r="H135" s="286"/>
      <c r="I135" s="286"/>
      <c r="J135" s="173" t="s">
        <v>208</v>
      </c>
      <c r="K135" s="174">
        <v>8.9589999999999996</v>
      </c>
      <c r="L135" s="287">
        <v>0</v>
      </c>
      <c r="M135" s="287"/>
      <c r="N135" s="288">
        <f>ROUND(L135*K135,2)</f>
        <v>0</v>
      </c>
      <c r="O135" s="288"/>
      <c r="P135" s="288"/>
      <c r="Q135" s="288"/>
      <c r="R135" s="145"/>
      <c r="T135" s="175" t="s">
        <v>5</v>
      </c>
      <c r="U135" s="48" t="s">
        <v>45</v>
      </c>
      <c r="V135" s="40"/>
      <c r="W135" s="176">
        <f>V135*K135</f>
        <v>0</v>
      </c>
      <c r="X135" s="176">
        <v>0</v>
      </c>
      <c r="Y135" s="176">
        <f>X135*K135</f>
        <v>0</v>
      </c>
      <c r="Z135" s="176">
        <v>0</v>
      </c>
      <c r="AA135" s="177">
        <f>Z135*K135</f>
        <v>0</v>
      </c>
      <c r="AR135" s="22" t="s">
        <v>179</v>
      </c>
      <c r="AT135" s="22" t="s">
        <v>117</v>
      </c>
      <c r="AU135" s="22" t="s">
        <v>95</v>
      </c>
      <c r="AY135" s="22" t="s">
        <v>175</v>
      </c>
      <c r="BE135" s="118">
        <f>IF(U135="základní",N135,0)</f>
        <v>0</v>
      </c>
      <c r="BF135" s="118">
        <f>IF(U135="snížená",N135,0)</f>
        <v>0</v>
      </c>
      <c r="BG135" s="118">
        <f>IF(U135="zákl. přenesená",N135,0)</f>
        <v>0</v>
      </c>
      <c r="BH135" s="118">
        <f>IF(U135="sníž. přenesená",N135,0)</f>
        <v>0</v>
      </c>
      <c r="BI135" s="118">
        <f>IF(U135="nulová",N135,0)</f>
        <v>0</v>
      </c>
      <c r="BJ135" s="22" t="s">
        <v>88</v>
      </c>
      <c r="BK135" s="118">
        <f>ROUND(L135*K135,2)</f>
        <v>0</v>
      </c>
      <c r="BL135" s="22" t="s">
        <v>179</v>
      </c>
      <c r="BM135" s="22" t="s">
        <v>675</v>
      </c>
    </row>
    <row r="136" spans="2:65" s="12" customFormat="1" ht="22.5" customHeight="1">
      <c r="B136" s="186"/>
      <c r="C136" s="187"/>
      <c r="D136" s="187"/>
      <c r="E136" s="188" t="s">
        <v>5</v>
      </c>
      <c r="F136" s="295" t="s">
        <v>676</v>
      </c>
      <c r="G136" s="296"/>
      <c r="H136" s="296"/>
      <c r="I136" s="296"/>
      <c r="J136" s="187"/>
      <c r="K136" s="189">
        <v>8.9589999999999996</v>
      </c>
      <c r="L136" s="187"/>
      <c r="M136" s="187"/>
      <c r="N136" s="187"/>
      <c r="O136" s="187"/>
      <c r="P136" s="187"/>
      <c r="Q136" s="187"/>
      <c r="R136" s="190"/>
      <c r="T136" s="191"/>
      <c r="U136" s="187"/>
      <c r="V136" s="187"/>
      <c r="W136" s="187"/>
      <c r="X136" s="187"/>
      <c r="Y136" s="187"/>
      <c r="Z136" s="187"/>
      <c r="AA136" s="192"/>
      <c r="AT136" s="193" t="s">
        <v>185</v>
      </c>
      <c r="AU136" s="193" t="s">
        <v>95</v>
      </c>
      <c r="AV136" s="12" t="s">
        <v>95</v>
      </c>
      <c r="AW136" s="12" t="s">
        <v>37</v>
      </c>
      <c r="AX136" s="12" t="s">
        <v>88</v>
      </c>
      <c r="AY136" s="193" t="s">
        <v>175</v>
      </c>
    </row>
    <row r="137" spans="2:65" s="1" customFormat="1" ht="22.5" customHeight="1">
      <c r="B137" s="142"/>
      <c r="C137" s="171" t="s">
        <v>205</v>
      </c>
      <c r="D137" s="171" t="s">
        <v>117</v>
      </c>
      <c r="E137" s="172" t="s">
        <v>313</v>
      </c>
      <c r="F137" s="286" t="s">
        <v>314</v>
      </c>
      <c r="G137" s="286"/>
      <c r="H137" s="286"/>
      <c r="I137" s="286"/>
      <c r="J137" s="173" t="s">
        <v>208</v>
      </c>
      <c r="K137" s="174">
        <v>8.9589999999999996</v>
      </c>
      <c r="L137" s="287">
        <v>0</v>
      </c>
      <c r="M137" s="287"/>
      <c r="N137" s="288">
        <f>ROUND(L137*K137,2)</f>
        <v>0</v>
      </c>
      <c r="O137" s="288"/>
      <c r="P137" s="288"/>
      <c r="Q137" s="288"/>
      <c r="R137" s="145"/>
      <c r="T137" s="175" t="s">
        <v>5</v>
      </c>
      <c r="U137" s="48" t="s">
        <v>45</v>
      </c>
      <c r="V137" s="40"/>
      <c r="W137" s="176">
        <f>V137*K137</f>
        <v>0</v>
      </c>
      <c r="X137" s="176">
        <v>0</v>
      </c>
      <c r="Y137" s="176">
        <f>X137*K137</f>
        <v>0</v>
      </c>
      <c r="Z137" s="176">
        <v>0</v>
      </c>
      <c r="AA137" s="177">
        <f>Z137*K137</f>
        <v>0</v>
      </c>
      <c r="AR137" s="22" t="s">
        <v>179</v>
      </c>
      <c r="AT137" s="22" t="s">
        <v>117</v>
      </c>
      <c r="AU137" s="22" t="s">
        <v>95</v>
      </c>
      <c r="AY137" s="22" t="s">
        <v>175</v>
      </c>
      <c r="BE137" s="118">
        <f>IF(U137="základní",N137,0)</f>
        <v>0</v>
      </c>
      <c r="BF137" s="118">
        <f>IF(U137="snížená",N137,0)</f>
        <v>0</v>
      </c>
      <c r="BG137" s="118">
        <f>IF(U137="zákl. přenesená",N137,0)</f>
        <v>0</v>
      </c>
      <c r="BH137" s="118">
        <f>IF(U137="sníž. přenesená",N137,0)</f>
        <v>0</v>
      </c>
      <c r="BI137" s="118">
        <f>IF(U137="nulová",N137,0)</f>
        <v>0</v>
      </c>
      <c r="BJ137" s="22" t="s">
        <v>88</v>
      </c>
      <c r="BK137" s="118">
        <f>ROUND(L137*K137,2)</f>
        <v>0</v>
      </c>
      <c r="BL137" s="22" t="s">
        <v>179</v>
      </c>
      <c r="BM137" s="22" t="s">
        <v>677</v>
      </c>
    </row>
    <row r="138" spans="2:65" s="1" customFormat="1" ht="31.5" customHeight="1">
      <c r="B138" s="142"/>
      <c r="C138" s="171" t="s">
        <v>213</v>
      </c>
      <c r="D138" s="171" t="s">
        <v>117</v>
      </c>
      <c r="E138" s="172" t="s">
        <v>316</v>
      </c>
      <c r="F138" s="286" t="s">
        <v>317</v>
      </c>
      <c r="G138" s="286"/>
      <c r="H138" s="286"/>
      <c r="I138" s="286"/>
      <c r="J138" s="173" t="s">
        <v>249</v>
      </c>
      <c r="K138" s="174">
        <v>14.334</v>
      </c>
      <c r="L138" s="287">
        <v>0</v>
      </c>
      <c r="M138" s="287"/>
      <c r="N138" s="288">
        <f>ROUND(L138*K138,2)</f>
        <v>0</v>
      </c>
      <c r="O138" s="288"/>
      <c r="P138" s="288"/>
      <c r="Q138" s="288"/>
      <c r="R138" s="145"/>
      <c r="T138" s="175" t="s">
        <v>5</v>
      </c>
      <c r="U138" s="48" t="s">
        <v>45</v>
      </c>
      <c r="V138" s="40"/>
      <c r="W138" s="176">
        <f>V138*K138</f>
        <v>0</v>
      </c>
      <c r="X138" s="176">
        <v>0</v>
      </c>
      <c r="Y138" s="176">
        <f>X138*K138</f>
        <v>0</v>
      </c>
      <c r="Z138" s="176">
        <v>0</v>
      </c>
      <c r="AA138" s="177">
        <f>Z138*K138</f>
        <v>0</v>
      </c>
      <c r="AR138" s="22" t="s">
        <v>179</v>
      </c>
      <c r="AT138" s="22" t="s">
        <v>117</v>
      </c>
      <c r="AU138" s="22" t="s">
        <v>95</v>
      </c>
      <c r="AY138" s="22" t="s">
        <v>175</v>
      </c>
      <c r="BE138" s="118">
        <f>IF(U138="základní",N138,0)</f>
        <v>0</v>
      </c>
      <c r="BF138" s="118">
        <f>IF(U138="snížená",N138,0)</f>
        <v>0</v>
      </c>
      <c r="BG138" s="118">
        <f>IF(U138="zákl. přenesená",N138,0)</f>
        <v>0</v>
      </c>
      <c r="BH138" s="118">
        <f>IF(U138="sníž. přenesená",N138,0)</f>
        <v>0</v>
      </c>
      <c r="BI138" s="118">
        <f>IF(U138="nulová",N138,0)</f>
        <v>0</v>
      </c>
      <c r="BJ138" s="22" t="s">
        <v>88</v>
      </c>
      <c r="BK138" s="118">
        <f>ROUND(L138*K138,2)</f>
        <v>0</v>
      </c>
      <c r="BL138" s="22" t="s">
        <v>179</v>
      </c>
      <c r="BM138" s="22" t="s">
        <v>678</v>
      </c>
    </row>
    <row r="139" spans="2:65" s="12" customFormat="1" ht="22.5" customHeight="1">
      <c r="B139" s="186"/>
      <c r="C139" s="187"/>
      <c r="D139" s="187"/>
      <c r="E139" s="188" t="s">
        <v>5</v>
      </c>
      <c r="F139" s="295" t="s">
        <v>679</v>
      </c>
      <c r="G139" s="296"/>
      <c r="H139" s="296"/>
      <c r="I139" s="296"/>
      <c r="J139" s="187"/>
      <c r="K139" s="189">
        <v>14.334</v>
      </c>
      <c r="L139" s="187"/>
      <c r="M139" s="187"/>
      <c r="N139" s="187"/>
      <c r="O139" s="187"/>
      <c r="P139" s="187"/>
      <c r="Q139" s="187"/>
      <c r="R139" s="190"/>
      <c r="T139" s="191"/>
      <c r="U139" s="187"/>
      <c r="V139" s="187"/>
      <c r="W139" s="187"/>
      <c r="X139" s="187"/>
      <c r="Y139" s="187"/>
      <c r="Z139" s="187"/>
      <c r="AA139" s="192"/>
      <c r="AT139" s="193" t="s">
        <v>185</v>
      </c>
      <c r="AU139" s="193" t="s">
        <v>95</v>
      </c>
      <c r="AV139" s="12" t="s">
        <v>95</v>
      </c>
      <c r="AW139" s="12" t="s">
        <v>37</v>
      </c>
      <c r="AX139" s="12" t="s">
        <v>88</v>
      </c>
      <c r="AY139" s="193" t="s">
        <v>175</v>
      </c>
    </row>
    <row r="140" spans="2:65" s="1" customFormat="1" ht="22.5" customHeight="1">
      <c r="B140" s="142"/>
      <c r="C140" s="171" t="s">
        <v>218</v>
      </c>
      <c r="D140" s="171" t="s">
        <v>117</v>
      </c>
      <c r="E140" s="172" t="s">
        <v>328</v>
      </c>
      <c r="F140" s="286" t="s">
        <v>329</v>
      </c>
      <c r="G140" s="286"/>
      <c r="H140" s="286"/>
      <c r="I140" s="286"/>
      <c r="J140" s="173" t="s">
        <v>178</v>
      </c>
      <c r="K140" s="174">
        <v>22.396000000000001</v>
      </c>
      <c r="L140" s="287">
        <v>0</v>
      </c>
      <c r="M140" s="287"/>
      <c r="N140" s="288">
        <f>ROUND(L140*K140,2)</f>
        <v>0</v>
      </c>
      <c r="O140" s="288"/>
      <c r="P140" s="288"/>
      <c r="Q140" s="288"/>
      <c r="R140" s="145"/>
      <c r="T140" s="175" t="s">
        <v>5</v>
      </c>
      <c r="U140" s="48" t="s">
        <v>45</v>
      </c>
      <c r="V140" s="40"/>
      <c r="W140" s="176">
        <f>V140*K140</f>
        <v>0</v>
      </c>
      <c r="X140" s="176">
        <v>0</v>
      </c>
      <c r="Y140" s="176">
        <f>X140*K140</f>
        <v>0</v>
      </c>
      <c r="Z140" s="176">
        <v>0</v>
      </c>
      <c r="AA140" s="177">
        <f>Z140*K140</f>
        <v>0</v>
      </c>
      <c r="AR140" s="22" t="s">
        <v>179</v>
      </c>
      <c r="AT140" s="22" t="s">
        <v>117</v>
      </c>
      <c r="AU140" s="22" t="s">
        <v>95</v>
      </c>
      <c r="AY140" s="22" t="s">
        <v>175</v>
      </c>
      <c r="BE140" s="118">
        <f>IF(U140="základní",N140,0)</f>
        <v>0</v>
      </c>
      <c r="BF140" s="118">
        <f>IF(U140="snížená",N140,0)</f>
        <v>0</v>
      </c>
      <c r="BG140" s="118">
        <f>IF(U140="zákl. přenesená",N140,0)</f>
        <v>0</v>
      </c>
      <c r="BH140" s="118">
        <f>IF(U140="sníž. přenesená",N140,0)</f>
        <v>0</v>
      </c>
      <c r="BI140" s="118">
        <f>IF(U140="nulová",N140,0)</f>
        <v>0</v>
      </c>
      <c r="BJ140" s="22" t="s">
        <v>88</v>
      </c>
      <c r="BK140" s="118">
        <f>ROUND(L140*K140,2)</f>
        <v>0</v>
      </c>
      <c r="BL140" s="22" t="s">
        <v>179</v>
      </c>
      <c r="BM140" s="22" t="s">
        <v>680</v>
      </c>
    </row>
    <row r="141" spans="2:65" s="12" customFormat="1" ht="22.5" customHeight="1">
      <c r="B141" s="186"/>
      <c r="C141" s="187"/>
      <c r="D141" s="187"/>
      <c r="E141" s="188" t="s">
        <v>5</v>
      </c>
      <c r="F141" s="295" t="s">
        <v>681</v>
      </c>
      <c r="G141" s="296"/>
      <c r="H141" s="296"/>
      <c r="I141" s="296"/>
      <c r="J141" s="187"/>
      <c r="K141" s="189">
        <v>18.399999999999999</v>
      </c>
      <c r="L141" s="187"/>
      <c r="M141" s="187"/>
      <c r="N141" s="187"/>
      <c r="O141" s="187"/>
      <c r="P141" s="187"/>
      <c r="Q141" s="187"/>
      <c r="R141" s="190"/>
      <c r="T141" s="191"/>
      <c r="U141" s="187"/>
      <c r="V141" s="187"/>
      <c r="W141" s="187"/>
      <c r="X141" s="187"/>
      <c r="Y141" s="187"/>
      <c r="Z141" s="187"/>
      <c r="AA141" s="192"/>
      <c r="AT141" s="193" t="s">
        <v>185</v>
      </c>
      <c r="AU141" s="193" t="s">
        <v>95</v>
      </c>
      <c r="AV141" s="12" t="s">
        <v>95</v>
      </c>
      <c r="AW141" s="12" t="s">
        <v>37</v>
      </c>
      <c r="AX141" s="12" t="s">
        <v>80</v>
      </c>
      <c r="AY141" s="193" t="s">
        <v>175</v>
      </c>
    </row>
    <row r="142" spans="2:65" s="12" customFormat="1" ht="22.5" customHeight="1">
      <c r="B142" s="186"/>
      <c r="C142" s="187"/>
      <c r="D142" s="187"/>
      <c r="E142" s="188" t="s">
        <v>5</v>
      </c>
      <c r="F142" s="291" t="s">
        <v>682</v>
      </c>
      <c r="G142" s="292"/>
      <c r="H142" s="292"/>
      <c r="I142" s="292"/>
      <c r="J142" s="187"/>
      <c r="K142" s="189">
        <v>1.012</v>
      </c>
      <c r="L142" s="187"/>
      <c r="M142" s="187"/>
      <c r="N142" s="187"/>
      <c r="O142" s="187"/>
      <c r="P142" s="187"/>
      <c r="Q142" s="187"/>
      <c r="R142" s="190"/>
      <c r="T142" s="191"/>
      <c r="U142" s="187"/>
      <c r="V142" s="187"/>
      <c r="W142" s="187"/>
      <c r="X142" s="187"/>
      <c r="Y142" s="187"/>
      <c r="Z142" s="187"/>
      <c r="AA142" s="192"/>
      <c r="AT142" s="193" t="s">
        <v>185</v>
      </c>
      <c r="AU142" s="193" t="s">
        <v>95</v>
      </c>
      <c r="AV142" s="12" t="s">
        <v>95</v>
      </c>
      <c r="AW142" s="12" t="s">
        <v>37</v>
      </c>
      <c r="AX142" s="12" t="s">
        <v>80</v>
      </c>
      <c r="AY142" s="193" t="s">
        <v>175</v>
      </c>
    </row>
    <row r="143" spans="2:65" s="12" customFormat="1" ht="22.5" customHeight="1">
      <c r="B143" s="186"/>
      <c r="C143" s="187"/>
      <c r="D143" s="187"/>
      <c r="E143" s="188" t="s">
        <v>5</v>
      </c>
      <c r="F143" s="291" t="s">
        <v>683</v>
      </c>
      <c r="G143" s="292"/>
      <c r="H143" s="292"/>
      <c r="I143" s="292"/>
      <c r="J143" s="187"/>
      <c r="K143" s="189">
        <v>2.024</v>
      </c>
      <c r="L143" s="187"/>
      <c r="M143" s="187"/>
      <c r="N143" s="187"/>
      <c r="O143" s="187"/>
      <c r="P143" s="187"/>
      <c r="Q143" s="187"/>
      <c r="R143" s="190"/>
      <c r="T143" s="191"/>
      <c r="U143" s="187"/>
      <c r="V143" s="187"/>
      <c r="W143" s="187"/>
      <c r="X143" s="187"/>
      <c r="Y143" s="187"/>
      <c r="Z143" s="187"/>
      <c r="AA143" s="192"/>
      <c r="AT143" s="193" t="s">
        <v>185</v>
      </c>
      <c r="AU143" s="193" t="s">
        <v>95</v>
      </c>
      <c r="AV143" s="12" t="s">
        <v>95</v>
      </c>
      <c r="AW143" s="12" t="s">
        <v>37</v>
      </c>
      <c r="AX143" s="12" t="s">
        <v>80</v>
      </c>
      <c r="AY143" s="193" t="s">
        <v>175</v>
      </c>
    </row>
    <row r="144" spans="2:65" s="12" customFormat="1" ht="22.5" customHeight="1">
      <c r="B144" s="186"/>
      <c r="C144" s="187"/>
      <c r="D144" s="187"/>
      <c r="E144" s="188" t="s">
        <v>5</v>
      </c>
      <c r="F144" s="291" t="s">
        <v>684</v>
      </c>
      <c r="G144" s="292"/>
      <c r="H144" s="292"/>
      <c r="I144" s="292"/>
      <c r="J144" s="187"/>
      <c r="K144" s="189">
        <v>0.96</v>
      </c>
      <c r="L144" s="187"/>
      <c r="M144" s="187"/>
      <c r="N144" s="187"/>
      <c r="O144" s="187"/>
      <c r="P144" s="187"/>
      <c r="Q144" s="187"/>
      <c r="R144" s="190"/>
      <c r="T144" s="191"/>
      <c r="U144" s="187"/>
      <c r="V144" s="187"/>
      <c r="W144" s="187"/>
      <c r="X144" s="187"/>
      <c r="Y144" s="187"/>
      <c r="Z144" s="187"/>
      <c r="AA144" s="192"/>
      <c r="AT144" s="193" t="s">
        <v>185</v>
      </c>
      <c r="AU144" s="193" t="s">
        <v>95</v>
      </c>
      <c r="AV144" s="12" t="s">
        <v>95</v>
      </c>
      <c r="AW144" s="12" t="s">
        <v>37</v>
      </c>
      <c r="AX144" s="12" t="s">
        <v>80</v>
      </c>
      <c r="AY144" s="193" t="s">
        <v>175</v>
      </c>
    </row>
    <row r="145" spans="2:65" s="13" customFormat="1" ht="22.5" customHeight="1">
      <c r="B145" s="194"/>
      <c r="C145" s="195"/>
      <c r="D145" s="195"/>
      <c r="E145" s="196" t="s">
        <v>5</v>
      </c>
      <c r="F145" s="293" t="s">
        <v>189</v>
      </c>
      <c r="G145" s="294"/>
      <c r="H145" s="294"/>
      <c r="I145" s="294"/>
      <c r="J145" s="195"/>
      <c r="K145" s="197">
        <v>22.396000000000001</v>
      </c>
      <c r="L145" s="195"/>
      <c r="M145" s="195"/>
      <c r="N145" s="195"/>
      <c r="O145" s="195"/>
      <c r="P145" s="195"/>
      <c r="Q145" s="195"/>
      <c r="R145" s="198"/>
      <c r="T145" s="199"/>
      <c r="U145" s="195"/>
      <c r="V145" s="195"/>
      <c r="W145" s="195"/>
      <c r="X145" s="195"/>
      <c r="Y145" s="195"/>
      <c r="Z145" s="195"/>
      <c r="AA145" s="200"/>
      <c r="AT145" s="201" t="s">
        <v>185</v>
      </c>
      <c r="AU145" s="201" t="s">
        <v>95</v>
      </c>
      <c r="AV145" s="13" t="s">
        <v>179</v>
      </c>
      <c r="AW145" s="13" t="s">
        <v>37</v>
      </c>
      <c r="AX145" s="13" t="s">
        <v>88</v>
      </c>
      <c r="AY145" s="201" t="s">
        <v>175</v>
      </c>
    </row>
    <row r="146" spans="2:65" s="10" customFormat="1" ht="29.85" customHeight="1">
      <c r="B146" s="160"/>
      <c r="C146" s="161"/>
      <c r="D146" s="170" t="s">
        <v>265</v>
      </c>
      <c r="E146" s="170"/>
      <c r="F146" s="170"/>
      <c r="G146" s="170"/>
      <c r="H146" s="170"/>
      <c r="I146" s="170"/>
      <c r="J146" s="170"/>
      <c r="K146" s="170"/>
      <c r="L146" s="170"/>
      <c r="M146" s="170"/>
      <c r="N146" s="303">
        <f>BK146</f>
        <v>0</v>
      </c>
      <c r="O146" s="304"/>
      <c r="P146" s="304"/>
      <c r="Q146" s="304"/>
      <c r="R146" s="163"/>
      <c r="T146" s="164"/>
      <c r="U146" s="161"/>
      <c r="V146" s="161"/>
      <c r="W146" s="165">
        <f>SUM(W147:W152)</f>
        <v>0</v>
      </c>
      <c r="X146" s="161"/>
      <c r="Y146" s="165">
        <f>SUM(Y147:Y152)</f>
        <v>19.35144</v>
      </c>
      <c r="Z146" s="161"/>
      <c r="AA146" s="166">
        <f>SUM(AA147:AA152)</f>
        <v>0</v>
      </c>
      <c r="AR146" s="167" t="s">
        <v>88</v>
      </c>
      <c r="AT146" s="168" t="s">
        <v>79</v>
      </c>
      <c r="AU146" s="168" t="s">
        <v>88</v>
      </c>
      <c r="AY146" s="167" t="s">
        <v>175</v>
      </c>
      <c r="BK146" s="169">
        <f>SUM(BK147:BK152)</f>
        <v>0</v>
      </c>
    </row>
    <row r="147" spans="2:65" s="1" customFormat="1" ht="31.5" customHeight="1">
      <c r="B147" s="142"/>
      <c r="C147" s="171" t="s">
        <v>222</v>
      </c>
      <c r="D147" s="171" t="s">
        <v>117</v>
      </c>
      <c r="E147" s="172" t="s">
        <v>382</v>
      </c>
      <c r="F147" s="286" t="s">
        <v>383</v>
      </c>
      <c r="G147" s="286"/>
      <c r="H147" s="286"/>
      <c r="I147" s="286"/>
      <c r="J147" s="173" t="s">
        <v>208</v>
      </c>
      <c r="K147" s="174">
        <v>8.9589999999999996</v>
      </c>
      <c r="L147" s="287">
        <v>0</v>
      </c>
      <c r="M147" s="287"/>
      <c r="N147" s="288">
        <f>ROUND(L147*K147,2)</f>
        <v>0</v>
      </c>
      <c r="O147" s="288"/>
      <c r="P147" s="288"/>
      <c r="Q147" s="288"/>
      <c r="R147" s="145"/>
      <c r="T147" s="175" t="s">
        <v>5</v>
      </c>
      <c r="U147" s="48" t="s">
        <v>45</v>
      </c>
      <c r="V147" s="40"/>
      <c r="W147" s="176">
        <f>V147*K147</f>
        <v>0</v>
      </c>
      <c r="X147" s="176">
        <v>2.16</v>
      </c>
      <c r="Y147" s="176">
        <f>X147*K147</f>
        <v>19.35144</v>
      </c>
      <c r="Z147" s="176">
        <v>0</v>
      </c>
      <c r="AA147" s="177">
        <f>Z147*K147</f>
        <v>0</v>
      </c>
      <c r="AR147" s="22" t="s">
        <v>179</v>
      </c>
      <c r="AT147" s="22" t="s">
        <v>117</v>
      </c>
      <c r="AU147" s="22" t="s">
        <v>95</v>
      </c>
      <c r="AY147" s="22" t="s">
        <v>175</v>
      </c>
      <c r="BE147" s="118">
        <f>IF(U147="základní",N147,0)</f>
        <v>0</v>
      </c>
      <c r="BF147" s="118">
        <f>IF(U147="snížená",N147,0)</f>
        <v>0</v>
      </c>
      <c r="BG147" s="118">
        <f>IF(U147="zákl. přenesená",N147,0)</f>
        <v>0</v>
      </c>
      <c r="BH147" s="118">
        <f>IF(U147="sníž. přenesená",N147,0)</f>
        <v>0</v>
      </c>
      <c r="BI147" s="118">
        <f>IF(U147="nulová",N147,0)</f>
        <v>0</v>
      </c>
      <c r="BJ147" s="22" t="s">
        <v>88</v>
      </c>
      <c r="BK147" s="118">
        <f>ROUND(L147*K147,2)</f>
        <v>0</v>
      </c>
      <c r="BL147" s="22" t="s">
        <v>179</v>
      </c>
      <c r="BM147" s="22" t="s">
        <v>685</v>
      </c>
    </row>
    <row r="148" spans="2:65" s="12" customFormat="1" ht="22.5" customHeight="1">
      <c r="B148" s="186"/>
      <c r="C148" s="187"/>
      <c r="D148" s="187"/>
      <c r="E148" s="188" t="s">
        <v>5</v>
      </c>
      <c r="F148" s="295" t="s">
        <v>667</v>
      </c>
      <c r="G148" s="296"/>
      <c r="H148" s="296"/>
      <c r="I148" s="296"/>
      <c r="J148" s="187"/>
      <c r="K148" s="189">
        <v>7.36</v>
      </c>
      <c r="L148" s="187"/>
      <c r="M148" s="187"/>
      <c r="N148" s="187"/>
      <c r="O148" s="187"/>
      <c r="P148" s="187"/>
      <c r="Q148" s="187"/>
      <c r="R148" s="190"/>
      <c r="T148" s="191"/>
      <c r="U148" s="187"/>
      <c r="V148" s="187"/>
      <c r="W148" s="187"/>
      <c r="X148" s="187"/>
      <c r="Y148" s="187"/>
      <c r="Z148" s="187"/>
      <c r="AA148" s="192"/>
      <c r="AT148" s="193" t="s">
        <v>185</v>
      </c>
      <c r="AU148" s="193" t="s">
        <v>95</v>
      </c>
      <c r="AV148" s="12" t="s">
        <v>95</v>
      </c>
      <c r="AW148" s="12" t="s">
        <v>37</v>
      </c>
      <c r="AX148" s="12" t="s">
        <v>80</v>
      </c>
      <c r="AY148" s="193" t="s">
        <v>175</v>
      </c>
    </row>
    <row r="149" spans="2:65" s="12" customFormat="1" ht="22.5" customHeight="1">
      <c r="B149" s="186"/>
      <c r="C149" s="187"/>
      <c r="D149" s="187"/>
      <c r="E149" s="188" t="s">
        <v>5</v>
      </c>
      <c r="F149" s="291" t="s">
        <v>668</v>
      </c>
      <c r="G149" s="292"/>
      <c r="H149" s="292"/>
      <c r="I149" s="292"/>
      <c r="J149" s="187"/>
      <c r="K149" s="189">
        <v>0.40500000000000003</v>
      </c>
      <c r="L149" s="187"/>
      <c r="M149" s="187"/>
      <c r="N149" s="187"/>
      <c r="O149" s="187"/>
      <c r="P149" s="187"/>
      <c r="Q149" s="187"/>
      <c r="R149" s="190"/>
      <c r="T149" s="191"/>
      <c r="U149" s="187"/>
      <c r="V149" s="187"/>
      <c r="W149" s="187"/>
      <c r="X149" s="187"/>
      <c r="Y149" s="187"/>
      <c r="Z149" s="187"/>
      <c r="AA149" s="192"/>
      <c r="AT149" s="193" t="s">
        <v>185</v>
      </c>
      <c r="AU149" s="193" t="s">
        <v>95</v>
      </c>
      <c r="AV149" s="12" t="s">
        <v>95</v>
      </c>
      <c r="AW149" s="12" t="s">
        <v>37</v>
      </c>
      <c r="AX149" s="12" t="s">
        <v>80</v>
      </c>
      <c r="AY149" s="193" t="s">
        <v>175</v>
      </c>
    </row>
    <row r="150" spans="2:65" s="12" customFormat="1" ht="22.5" customHeight="1">
      <c r="B150" s="186"/>
      <c r="C150" s="187"/>
      <c r="D150" s="187"/>
      <c r="E150" s="188" t="s">
        <v>5</v>
      </c>
      <c r="F150" s="291" t="s">
        <v>669</v>
      </c>
      <c r="G150" s="292"/>
      <c r="H150" s="292"/>
      <c r="I150" s="292"/>
      <c r="J150" s="187"/>
      <c r="K150" s="189">
        <v>0.81</v>
      </c>
      <c r="L150" s="187"/>
      <c r="M150" s="187"/>
      <c r="N150" s="187"/>
      <c r="O150" s="187"/>
      <c r="P150" s="187"/>
      <c r="Q150" s="187"/>
      <c r="R150" s="190"/>
      <c r="T150" s="191"/>
      <c r="U150" s="187"/>
      <c r="V150" s="187"/>
      <c r="W150" s="187"/>
      <c r="X150" s="187"/>
      <c r="Y150" s="187"/>
      <c r="Z150" s="187"/>
      <c r="AA150" s="192"/>
      <c r="AT150" s="193" t="s">
        <v>185</v>
      </c>
      <c r="AU150" s="193" t="s">
        <v>95</v>
      </c>
      <c r="AV150" s="12" t="s">
        <v>95</v>
      </c>
      <c r="AW150" s="12" t="s">
        <v>37</v>
      </c>
      <c r="AX150" s="12" t="s">
        <v>80</v>
      </c>
      <c r="AY150" s="193" t="s">
        <v>175</v>
      </c>
    </row>
    <row r="151" spans="2:65" s="12" customFormat="1" ht="22.5" customHeight="1">
      <c r="B151" s="186"/>
      <c r="C151" s="187"/>
      <c r="D151" s="187"/>
      <c r="E151" s="188" t="s">
        <v>5</v>
      </c>
      <c r="F151" s="291" t="s">
        <v>670</v>
      </c>
      <c r="G151" s="292"/>
      <c r="H151" s="292"/>
      <c r="I151" s="292"/>
      <c r="J151" s="187"/>
      <c r="K151" s="189">
        <v>0.38400000000000001</v>
      </c>
      <c r="L151" s="187"/>
      <c r="M151" s="187"/>
      <c r="N151" s="187"/>
      <c r="O151" s="187"/>
      <c r="P151" s="187"/>
      <c r="Q151" s="187"/>
      <c r="R151" s="190"/>
      <c r="T151" s="191"/>
      <c r="U151" s="187"/>
      <c r="V151" s="187"/>
      <c r="W151" s="187"/>
      <c r="X151" s="187"/>
      <c r="Y151" s="187"/>
      <c r="Z151" s="187"/>
      <c r="AA151" s="192"/>
      <c r="AT151" s="193" t="s">
        <v>185</v>
      </c>
      <c r="AU151" s="193" t="s">
        <v>95</v>
      </c>
      <c r="AV151" s="12" t="s">
        <v>95</v>
      </c>
      <c r="AW151" s="12" t="s">
        <v>37</v>
      </c>
      <c r="AX151" s="12" t="s">
        <v>80</v>
      </c>
      <c r="AY151" s="193" t="s">
        <v>175</v>
      </c>
    </row>
    <row r="152" spans="2:65" s="13" customFormat="1" ht="22.5" customHeight="1">
      <c r="B152" s="194"/>
      <c r="C152" s="195"/>
      <c r="D152" s="195"/>
      <c r="E152" s="196" t="s">
        <v>5</v>
      </c>
      <c r="F152" s="293" t="s">
        <v>189</v>
      </c>
      <c r="G152" s="294"/>
      <c r="H152" s="294"/>
      <c r="I152" s="294"/>
      <c r="J152" s="195"/>
      <c r="K152" s="197">
        <v>8.9589999999999996</v>
      </c>
      <c r="L152" s="195"/>
      <c r="M152" s="195"/>
      <c r="N152" s="195"/>
      <c r="O152" s="195"/>
      <c r="P152" s="195"/>
      <c r="Q152" s="195"/>
      <c r="R152" s="198"/>
      <c r="T152" s="199"/>
      <c r="U152" s="195"/>
      <c r="V152" s="195"/>
      <c r="W152" s="195"/>
      <c r="X152" s="195"/>
      <c r="Y152" s="195"/>
      <c r="Z152" s="195"/>
      <c r="AA152" s="200"/>
      <c r="AT152" s="201" t="s">
        <v>185</v>
      </c>
      <c r="AU152" s="201" t="s">
        <v>95</v>
      </c>
      <c r="AV152" s="13" t="s">
        <v>179</v>
      </c>
      <c r="AW152" s="13" t="s">
        <v>37</v>
      </c>
      <c r="AX152" s="13" t="s">
        <v>88</v>
      </c>
      <c r="AY152" s="201" t="s">
        <v>175</v>
      </c>
    </row>
    <row r="153" spans="2:65" s="10" customFormat="1" ht="29.85" customHeight="1">
      <c r="B153" s="160"/>
      <c r="C153" s="161"/>
      <c r="D153" s="170" t="s">
        <v>266</v>
      </c>
      <c r="E153" s="170"/>
      <c r="F153" s="170"/>
      <c r="G153" s="170"/>
      <c r="H153" s="170"/>
      <c r="I153" s="170"/>
      <c r="J153" s="170"/>
      <c r="K153" s="170"/>
      <c r="L153" s="170"/>
      <c r="M153" s="170"/>
      <c r="N153" s="303">
        <f>BK153</f>
        <v>0</v>
      </c>
      <c r="O153" s="304"/>
      <c r="P153" s="304"/>
      <c r="Q153" s="304"/>
      <c r="R153" s="163"/>
      <c r="T153" s="164"/>
      <c r="U153" s="161"/>
      <c r="V153" s="161"/>
      <c r="W153" s="165">
        <f>SUM(W154:W156)</f>
        <v>0</v>
      </c>
      <c r="X153" s="161"/>
      <c r="Y153" s="165">
        <f>SUM(Y154:Y156)</f>
        <v>13.9</v>
      </c>
      <c r="Z153" s="161"/>
      <c r="AA153" s="166">
        <f>SUM(AA154:AA156)</f>
        <v>0</v>
      </c>
      <c r="AR153" s="167" t="s">
        <v>88</v>
      </c>
      <c r="AT153" s="168" t="s">
        <v>79</v>
      </c>
      <c r="AU153" s="168" t="s">
        <v>88</v>
      </c>
      <c r="AY153" s="167" t="s">
        <v>175</v>
      </c>
      <c r="BK153" s="169">
        <f>SUM(BK154:BK156)</f>
        <v>0</v>
      </c>
    </row>
    <row r="154" spans="2:65" s="1" customFormat="1" ht="31.5" customHeight="1">
      <c r="B154" s="142"/>
      <c r="C154" s="171" t="s">
        <v>226</v>
      </c>
      <c r="D154" s="171" t="s">
        <v>117</v>
      </c>
      <c r="E154" s="172" t="s">
        <v>686</v>
      </c>
      <c r="F154" s="286" t="s">
        <v>687</v>
      </c>
      <c r="G154" s="286"/>
      <c r="H154" s="286"/>
      <c r="I154" s="286"/>
      <c r="J154" s="173" t="s">
        <v>216</v>
      </c>
      <c r="K154" s="174">
        <v>23</v>
      </c>
      <c r="L154" s="287">
        <v>0</v>
      </c>
      <c r="M154" s="287"/>
      <c r="N154" s="288">
        <f>ROUND(L154*K154,2)</f>
        <v>0</v>
      </c>
      <c r="O154" s="288"/>
      <c r="P154" s="288"/>
      <c r="Q154" s="288"/>
      <c r="R154" s="145"/>
      <c r="T154" s="175" t="s">
        <v>5</v>
      </c>
      <c r="U154" s="48" t="s">
        <v>45</v>
      </c>
      <c r="V154" s="40"/>
      <c r="W154" s="176">
        <f>V154*K154</f>
        <v>0</v>
      </c>
      <c r="X154" s="176">
        <v>0.5</v>
      </c>
      <c r="Y154" s="176">
        <f>X154*K154</f>
        <v>11.5</v>
      </c>
      <c r="Z154" s="176">
        <v>0</v>
      </c>
      <c r="AA154" s="177">
        <f>Z154*K154</f>
        <v>0</v>
      </c>
      <c r="AR154" s="22" t="s">
        <v>179</v>
      </c>
      <c r="AT154" s="22" t="s">
        <v>117</v>
      </c>
      <c r="AU154" s="22" t="s">
        <v>95</v>
      </c>
      <c r="AY154" s="22" t="s">
        <v>175</v>
      </c>
      <c r="BE154" s="118">
        <f>IF(U154="základní",N154,0)</f>
        <v>0</v>
      </c>
      <c r="BF154" s="118">
        <f>IF(U154="snížená",N154,0)</f>
        <v>0</v>
      </c>
      <c r="BG154" s="118">
        <f>IF(U154="zákl. přenesená",N154,0)</f>
        <v>0</v>
      </c>
      <c r="BH154" s="118">
        <f>IF(U154="sníž. přenesená",N154,0)</f>
        <v>0</v>
      </c>
      <c r="BI154" s="118">
        <f>IF(U154="nulová",N154,0)</f>
        <v>0</v>
      </c>
      <c r="BJ154" s="22" t="s">
        <v>88</v>
      </c>
      <c r="BK154" s="118">
        <f>ROUND(L154*K154,2)</f>
        <v>0</v>
      </c>
      <c r="BL154" s="22" t="s">
        <v>179</v>
      </c>
      <c r="BM154" s="22" t="s">
        <v>688</v>
      </c>
    </row>
    <row r="155" spans="2:65" s="1" customFormat="1" ht="31.5" customHeight="1">
      <c r="B155" s="142"/>
      <c r="C155" s="171" t="s">
        <v>230</v>
      </c>
      <c r="D155" s="171" t="s">
        <v>117</v>
      </c>
      <c r="E155" s="172" t="s">
        <v>689</v>
      </c>
      <c r="F155" s="286" t="s">
        <v>690</v>
      </c>
      <c r="G155" s="286"/>
      <c r="H155" s="286"/>
      <c r="I155" s="286"/>
      <c r="J155" s="173" t="s">
        <v>216</v>
      </c>
      <c r="K155" s="174">
        <v>3</v>
      </c>
      <c r="L155" s="287">
        <v>0</v>
      </c>
      <c r="M155" s="287"/>
      <c r="N155" s="288">
        <f>ROUND(L155*K155,2)</f>
        <v>0</v>
      </c>
      <c r="O155" s="288"/>
      <c r="P155" s="288"/>
      <c r="Q155" s="288"/>
      <c r="R155" s="145"/>
      <c r="T155" s="175" t="s">
        <v>5</v>
      </c>
      <c r="U155" s="48" t="s">
        <v>45</v>
      </c>
      <c r="V155" s="40"/>
      <c r="W155" s="176">
        <f>V155*K155</f>
        <v>0</v>
      </c>
      <c r="X155" s="176">
        <v>0.8</v>
      </c>
      <c r="Y155" s="176">
        <f>X155*K155</f>
        <v>2.4000000000000004</v>
      </c>
      <c r="Z155" s="176">
        <v>0</v>
      </c>
      <c r="AA155" s="177">
        <f>Z155*K155</f>
        <v>0</v>
      </c>
      <c r="AR155" s="22" t="s">
        <v>179</v>
      </c>
      <c r="AT155" s="22" t="s">
        <v>117</v>
      </c>
      <c r="AU155" s="22" t="s">
        <v>95</v>
      </c>
      <c r="AY155" s="22" t="s">
        <v>175</v>
      </c>
      <c r="BE155" s="118">
        <f>IF(U155="základní",N155,0)</f>
        <v>0</v>
      </c>
      <c r="BF155" s="118">
        <f>IF(U155="snížená",N155,0)</f>
        <v>0</v>
      </c>
      <c r="BG155" s="118">
        <f>IF(U155="zákl. přenesená",N155,0)</f>
        <v>0</v>
      </c>
      <c r="BH155" s="118">
        <f>IF(U155="sníž. přenesená",N155,0)</f>
        <v>0</v>
      </c>
      <c r="BI155" s="118">
        <f>IF(U155="nulová",N155,0)</f>
        <v>0</v>
      </c>
      <c r="BJ155" s="22" t="s">
        <v>88</v>
      </c>
      <c r="BK155" s="118">
        <f>ROUND(L155*K155,2)</f>
        <v>0</v>
      </c>
      <c r="BL155" s="22" t="s">
        <v>179</v>
      </c>
      <c r="BM155" s="22" t="s">
        <v>691</v>
      </c>
    </row>
    <row r="156" spans="2:65" s="12" customFormat="1" ht="22.5" customHeight="1">
      <c r="B156" s="186"/>
      <c r="C156" s="187"/>
      <c r="D156" s="187"/>
      <c r="E156" s="188" t="s">
        <v>5</v>
      </c>
      <c r="F156" s="295" t="s">
        <v>692</v>
      </c>
      <c r="G156" s="296"/>
      <c r="H156" s="296"/>
      <c r="I156" s="296"/>
      <c r="J156" s="187"/>
      <c r="K156" s="189">
        <v>3</v>
      </c>
      <c r="L156" s="187"/>
      <c r="M156" s="187"/>
      <c r="N156" s="187"/>
      <c r="O156" s="187"/>
      <c r="P156" s="187"/>
      <c r="Q156" s="187"/>
      <c r="R156" s="190"/>
      <c r="T156" s="191"/>
      <c r="U156" s="187"/>
      <c r="V156" s="187"/>
      <c r="W156" s="187"/>
      <c r="X156" s="187"/>
      <c r="Y156" s="187"/>
      <c r="Z156" s="187"/>
      <c r="AA156" s="192"/>
      <c r="AT156" s="193" t="s">
        <v>185</v>
      </c>
      <c r="AU156" s="193" t="s">
        <v>95</v>
      </c>
      <c r="AV156" s="12" t="s">
        <v>95</v>
      </c>
      <c r="AW156" s="12" t="s">
        <v>37</v>
      </c>
      <c r="AX156" s="12" t="s">
        <v>88</v>
      </c>
      <c r="AY156" s="193" t="s">
        <v>175</v>
      </c>
    </row>
    <row r="157" spans="2:65" s="10" customFormat="1" ht="29.85" customHeight="1">
      <c r="B157" s="160"/>
      <c r="C157" s="161"/>
      <c r="D157" s="170" t="s">
        <v>269</v>
      </c>
      <c r="E157" s="170"/>
      <c r="F157" s="170"/>
      <c r="G157" s="170"/>
      <c r="H157" s="170"/>
      <c r="I157" s="170"/>
      <c r="J157" s="170"/>
      <c r="K157" s="170"/>
      <c r="L157" s="170"/>
      <c r="M157" s="170"/>
      <c r="N157" s="303">
        <f>BK157</f>
        <v>0</v>
      </c>
      <c r="O157" s="304"/>
      <c r="P157" s="304"/>
      <c r="Q157" s="304"/>
      <c r="R157" s="163"/>
      <c r="T157" s="164"/>
      <c r="U157" s="161"/>
      <c r="V157" s="161"/>
      <c r="W157" s="165">
        <f>W158</f>
        <v>0</v>
      </c>
      <c r="X157" s="161"/>
      <c r="Y157" s="165">
        <f>Y158</f>
        <v>0</v>
      </c>
      <c r="Z157" s="161"/>
      <c r="AA157" s="166">
        <f>AA158</f>
        <v>0</v>
      </c>
      <c r="AR157" s="167" t="s">
        <v>88</v>
      </c>
      <c r="AT157" s="168" t="s">
        <v>79</v>
      </c>
      <c r="AU157" s="168" t="s">
        <v>88</v>
      </c>
      <c r="AY157" s="167" t="s">
        <v>175</v>
      </c>
      <c r="BK157" s="169">
        <f>BK158</f>
        <v>0</v>
      </c>
    </row>
    <row r="158" spans="2:65" s="1" customFormat="1" ht="22.5" customHeight="1">
      <c r="B158" s="142"/>
      <c r="C158" s="171" t="s">
        <v>234</v>
      </c>
      <c r="D158" s="171" t="s">
        <v>117</v>
      </c>
      <c r="E158" s="172" t="s">
        <v>472</v>
      </c>
      <c r="F158" s="286" t="s">
        <v>473</v>
      </c>
      <c r="G158" s="286"/>
      <c r="H158" s="286"/>
      <c r="I158" s="286"/>
      <c r="J158" s="173" t="s">
        <v>249</v>
      </c>
      <c r="K158" s="174">
        <v>33.250999999999998</v>
      </c>
      <c r="L158" s="287">
        <v>0</v>
      </c>
      <c r="M158" s="287"/>
      <c r="N158" s="288">
        <f>ROUND(L158*K158,2)</f>
        <v>0</v>
      </c>
      <c r="O158" s="288"/>
      <c r="P158" s="288"/>
      <c r="Q158" s="288"/>
      <c r="R158" s="145"/>
      <c r="T158" s="175" t="s">
        <v>5</v>
      </c>
      <c r="U158" s="48" t="s">
        <v>45</v>
      </c>
      <c r="V158" s="40"/>
      <c r="W158" s="176">
        <f>V158*K158</f>
        <v>0</v>
      </c>
      <c r="X158" s="176">
        <v>0</v>
      </c>
      <c r="Y158" s="176">
        <f>X158*K158</f>
        <v>0</v>
      </c>
      <c r="Z158" s="176">
        <v>0</v>
      </c>
      <c r="AA158" s="177">
        <f>Z158*K158</f>
        <v>0</v>
      </c>
      <c r="AR158" s="22" t="s">
        <v>179</v>
      </c>
      <c r="AT158" s="22" t="s">
        <v>117</v>
      </c>
      <c r="AU158" s="22" t="s">
        <v>95</v>
      </c>
      <c r="AY158" s="22" t="s">
        <v>175</v>
      </c>
      <c r="BE158" s="118">
        <f>IF(U158="základní",N158,0)</f>
        <v>0</v>
      </c>
      <c r="BF158" s="118">
        <f>IF(U158="snížená",N158,0)</f>
        <v>0</v>
      </c>
      <c r="BG158" s="118">
        <f>IF(U158="zákl. přenesená",N158,0)</f>
        <v>0</v>
      </c>
      <c r="BH158" s="118">
        <f>IF(U158="sníž. přenesená",N158,0)</f>
        <v>0</v>
      </c>
      <c r="BI158" s="118">
        <f>IF(U158="nulová",N158,0)</f>
        <v>0</v>
      </c>
      <c r="BJ158" s="22" t="s">
        <v>88</v>
      </c>
      <c r="BK158" s="118">
        <f>ROUND(L158*K158,2)</f>
        <v>0</v>
      </c>
      <c r="BL158" s="22" t="s">
        <v>179</v>
      </c>
      <c r="BM158" s="22" t="s">
        <v>693</v>
      </c>
    </row>
    <row r="159" spans="2:65" s="1" customFormat="1" ht="49.95" customHeight="1">
      <c r="B159" s="39"/>
      <c r="C159" s="40"/>
      <c r="D159" s="162" t="s">
        <v>260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297">
        <f>BK159</f>
        <v>0</v>
      </c>
      <c r="O159" s="298"/>
      <c r="P159" s="298"/>
      <c r="Q159" s="298"/>
      <c r="R159" s="41"/>
      <c r="T159" s="202"/>
      <c r="U159" s="60"/>
      <c r="V159" s="60"/>
      <c r="W159" s="60"/>
      <c r="X159" s="60"/>
      <c r="Y159" s="60"/>
      <c r="Z159" s="60"/>
      <c r="AA159" s="62"/>
      <c r="AT159" s="22" t="s">
        <v>79</v>
      </c>
      <c r="AU159" s="22" t="s">
        <v>80</v>
      </c>
      <c r="AY159" s="22" t="s">
        <v>261</v>
      </c>
      <c r="BK159" s="118">
        <v>0</v>
      </c>
    </row>
    <row r="160" spans="2:65" s="1" customFormat="1" ht="6.9" customHeight="1"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5"/>
    </row>
  </sheetData>
  <mergeCells count="132">
    <mergeCell ref="N159:Q159"/>
    <mergeCell ref="H1:K1"/>
    <mergeCell ref="S2:AC2"/>
    <mergeCell ref="F158:I158"/>
    <mergeCell ref="L158:M158"/>
    <mergeCell ref="N158:Q158"/>
    <mergeCell ref="N122:Q122"/>
    <mergeCell ref="N123:Q123"/>
    <mergeCell ref="N124:Q124"/>
    <mergeCell ref="N146:Q146"/>
    <mergeCell ref="N153:Q153"/>
    <mergeCell ref="N157:Q157"/>
    <mergeCell ref="F151:I151"/>
    <mergeCell ref="F152:I152"/>
    <mergeCell ref="F154:I154"/>
    <mergeCell ref="L154:M154"/>
    <mergeCell ref="N154:Q154"/>
    <mergeCell ref="F155:I155"/>
    <mergeCell ref="L155:M155"/>
    <mergeCell ref="N155:Q155"/>
    <mergeCell ref="F156:I156"/>
    <mergeCell ref="F143:I143"/>
    <mergeCell ref="F144:I144"/>
    <mergeCell ref="F145:I145"/>
    <mergeCell ref="F147:I147"/>
    <mergeCell ref="L147:M147"/>
    <mergeCell ref="N147:Q147"/>
    <mergeCell ref="F148:I148"/>
    <mergeCell ref="F149:I149"/>
    <mergeCell ref="F150:I150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27:I127"/>
    <mergeCell ref="F128:I128"/>
    <mergeCell ref="F129:I129"/>
    <mergeCell ref="F130:I130"/>
    <mergeCell ref="F131:I131"/>
    <mergeCell ref="L131:M131"/>
    <mergeCell ref="N131:Q131"/>
    <mergeCell ref="F132:I132"/>
    <mergeCell ref="L132:M132"/>
    <mergeCell ref="N132:Q132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D101:H101"/>
    <mergeCell ref="N101:Q101"/>
    <mergeCell ref="N102:Q102"/>
    <mergeCell ref="L104:Q104"/>
    <mergeCell ref="C110:Q110"/>
    <mergeCell ref="F112:P112"/>
    <mergeCell ref="F113:P113"/>
    <mergeCell ref="F114:P114"/>
    <mergeCell ref="M116:P11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1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113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694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N96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(SUM(BE96:BE103)+SUM(BE122:BE180))</f>
        <v>0</v>
      </c>
      <c r="I33" s="266"/>
      <c r="J33" s="266"/>
      <c r="K33" s="40"/>
      <c r="L33" s="40"/>
      <c r="M33" s="272">
        <f>ROUND((SUM(BE96:BE103)+SUM(BE122:BE180)),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(SUM(BF96:BF103)+SUM(BF122:BF180))</f>
        <v>0</v>
      </c>
      <c r="I34" s="266"/>
      <c r="J34" s="266"/>
      <c r="K34" s="40"/>
      <c r="L34" s="40"/>
      <c r="M34" s="272">
        <f>ROUND((SUM(BF96:BF103)+SUM(BF122:BF180)),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(SUM(BG96:BG103)+SUM(BG122:BG180))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(SUM(BH96:BH103)+SUM(BH122:BH180))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(SUM(BI96:BI103)+SUM(BI122:BI180))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I - I Mlatová plocha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N122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N123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N124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588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N152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151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N170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269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N179</f>
        <v>0</v>
      </c>
      <c r="O94" s="256"/>
      <c r="P94" s="256"/>
      <c r="Q94" s="256"/>
      <c r="R94" s="139"/>
    </row>
    <row r="95" spans="2:47" s="1" customFormat="1" ht="21.75" customHeight="1"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1"/>
    </row>
    <row r="96" spans="2:47" s="1" customFormat="1" ht="29.25" customHeight="1">
      <c r="B96" s="39"/>
      <c r="C96" s="133" t="s">
        <v>153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277">
        <f>ROUND(N97+N98+N99+N100+N101+N102,2)</f>
        <v>0</v>
      </c>
      <c r="O96" s="280"/>
      <c r="P96" s="280"/>
      <c r="Q96" s="280"/>
      <c r="R96" s="41"/>
      <c r="T96" s="140"/>
      <c r="U96" s="141" t="s">
        <v>44</v>
      </c>
    </row>
    <row r="97" spans="2:65" s="1" customFormat="1" ht="18" customHeight="1">
      <c r="B97" s="142"/>
      <c r="C97" s="143"/>
      <c r="D97" s="261" t="s">
        <v>154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ROUND(N89*T97,2)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ref="BE97:BE102" si="0">IF(U97="základní",N97,0)</f>
        <v>0</v>
      </c>
      <c r="BF97" s="150">
        <f t="shared" ref="BF97:BF102" si="1">IF(U97="snížená",N97,0)</f>
        <v>0</v>
      </c>
      <c r="BG97" s="150">
        <f t="shared" ref="BG97:BG102" si="2">IF(U97="zákl. přenesená",N97,0)</f>
        <v>0</v>
      </c>
      <c r="BH97" s="150">
        <f t="shared" ref="BH97:BH102" si="3">IF(U97="sníž. přenesená",N97,0)</f>
        <v>0</v>
      </c>
      <c r="BI97" s="150">
        <f t="shared" ref="BI97:BI102" si="4">IF(U97="nulová",N97,0)</f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155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156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157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158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144" t="s">
        <v>159</v>
      </c>
      <c r="E102" s="143"/>
      <c r="F102" s="143"/>
      <c r="G102" s="143"/>
      <c r="H102" s="143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51"/>
      <c r="U102" s="152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160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1"/>
    </row>
    <row r="104" spans="2:65" s="1" customFormat="1" ht="29.25" customHeight="1">
      <c r="B104" s="39"/>
      <c r="C104" s="124" t="s">
        <v>134</v>
      </c>
      <c r="D104" s="125"/>
      <c r="E104" s="125"/>
      <c r="F104" s="125"/>
      <c r="G104" s="125"/>
      <c r="H104" s="125"/>
      <c r="I104" s="125"/>
      <c r="J104" s="125"/>
      <c r="K104" s="125"/>
      <c r="L104" s="258">
        <f>ROUND(SUM(N89+N96),2)</f>
        <v>0</v>
      </c>
      <c r="M104" s="258"/>
      <c r="N104" s="258"/>
      <c r="O104" s="258"/>
      <c r="P104" s="258"/>
      <c r="Q104" s="258"/>
      <c r="R104" s="41"/>
    </row>
    <row r="105" spans="2:65" s="1" customFormat="1" ht="6.9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9" spans="2:65" s="1" customFormat="1" ht="6.9" customHeight="1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8"/>
    </row>
    <row r="110" spans="2:65" s="1" customFormat="1" ht="36.9" customHeight="1">
      <c r="B110" s="39"/>
      <c r="C110" s="218" t="s">
        <v>161</v>
      </c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41"/>
    </row>
    <row r="111" spans="2:65" s="1" customFormat="1" ht="6.9" customHeight="1"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1"/>
    </row>
    <row r="112" spans="2:65" s="1" customFormat="1" ht="30" customHeight="1">
      <c r="B112" s="39"/>
      <c r="C112" s="34" t="s">
        <v>19</v>
      </c>
      <c r="D112" s="40"/>
      <c r="E112" s="40"/>
      <c r="F112" s="264" t="str">
        <f>F6</f>
        <v>Rekonstrukce letního cvičiště v Lounech</v>
      </c>
      <c r="G112" s="265"/>
      <c r="H112" s="265"/>
      <c r="I112" s="265"/>
      <c r="J112" s="265"/>
      <c r="K112" s="265"/>
      <c r="L112" s="265"/>
      <c r="M112" s="265"/>
      <c r="N112" s="265"/>
      <c r="O112" s="265"/>
      <c r="P112" s="265"/>
      <c r="Q112" s="40"/>
      <c r="R112" s="41"/>
    </row>
    <row r="113" spans="2:65" ht="30" customHeight="1">
      <c r="B113" s="26"/>
      <c r="C113" s="34" t="s">
        <v>141</v>
      </c>
      <c r="D113" s="30"/>
      <c r="E113" s="30"/>
      <c r="F113" s="264" t="s">
        <v>262</v>
      </c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30"/>
      <c r="R113" s="27"/>
    </row>
    <row r="114" spans="2:65" s="1" customFormat="1" ht="36.9" customHeight="1">
      <c r="B114" s="39"/>
      <c r="C114" s="73" t="s">
        <v>263</v>
      </c>
      <c r="D114" s="40"/>
      <c r="E114" s="40"/>
      <c r="F114" s="238" t="str">
        <f>F8</f>
        <v>I - I Mlatová plocha</v>
      </c>
      <c r="G114" s="266"/>
      <c r="H114" s="266"/>
      <c r="I114" s="266"/>
      <c r="J114" s="266"/>
      <c r="K114" s="266"/>
      <c r="L114" s="266"/>
      <c r="M114" s="266"/>
      <c r="N114" s="266"/>
      <c r="O114" s="266"/>
      <c r="P114" s="266"/>
      <c r="Q114" s="40"/>
      <c r="R114" s="41"/>
    </row>
    <row r="115" spans="2:65" s="1" customFormat="1" ht="6.9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1"/>
    </row>
    <row r="116" spans="2:65" s="1" customFormat="1" ht="18" customHeight="1">
      <c r="B116" s="39"/>
      <c r="C116" s="34" t="s">
        <v>23</v>
      </c>
      <c r="D116" s="40"/>
      <c r="E116" s="40"/>
      <c r="F116" s="32" t="str">
        <f>F10</f>
        <v>Louny</v>
      </c>
      <c r="G116" s="40"/>
      <c r="H116" s="40"/>
      <c r="I116" s="40"/>
      <c r="J116" s="40"/>
      <c r="K116" s="34" t="s">
        <v>25</v>
      </c>
      <c r="L116" s="40"/>
      <c r="M116" s="268" t="str">
        <f>IF(O10="","",O10)</f>
        <v>24. 11. 2017</v>
      </c>
      <c r="N116" s="268"/>
      <c r="O116" s="268"/>
      <c r="P116" s="268"/>
      <c r="Q116" s="40"/>
      <c r="R116" s="41"/>
    </row>
    <row r="117" spans="2:65" s="1" customFormat="1" ht="6.9" customHeight="1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</row>
    <row r="118" spans="2:65" s="1" customFormat="1" ht="13.2">
      <c r="B118" s="39"/>
      <c r="C118" s="34" t="s">
        <v>27</v>
      </c>
      <c r="D118" s="40"/>
      <c r="E118" s="40"/>
      <c r="F118" s="32" t="str">
        <f>E13</f>
        <v>Město Louny Mírové náměstí 44023 Louny</v>
      </c>
      <c r="G118" s="40"/>
      <c r="H118" s="40"/>
      <c r="I118" s="40"/>
      <c r="J118" s="40"/>
      <c r="K118" s="34" t="s">
        <v>34</v>
      </c>
      <c r="L118" s="40"/>
      <c r="M118" s="222" t="str">
        <f>E19</f>
        <v>Pitter design, s.r.o.Pardubice</v>
      </c>
      <c r="N118" s="222"/>
      <c r="O118" s="222"/>
      <c r="P118" s="222"/>
      <c r="Q118" s="222"/>
      <c r="R118" s="41"/>
    </row>
    <row r="119" spans="2:65" s="1" customFormat="1" ht="14.4" customHeight="1">
      <c r="B119" s="39"/>
      <c r="C119" s="34" t="s">
        <v>32</v>
      </c>
      <c r="D119" s="40"/>
      <c r="E119" s="40"/>
      <c r="F119" s="32" t="str">
        <f>IF(E16="","",E16)</f>
        <v>Vyplň údaj</v>
      </c>
      <c r="G119" s="40"/>
      <c r="H119" s="40"/>
      <c r="I119" s="40"/>
      <c r="J119" s="40"/>
      <c r="K119" s="34" t="s">
        <v>38</v>
      </c>
      <c r="L119" s="40"/>
      <c r="M119" s="222" t="str">
        <f>E22</f>
        <v xml:space="preserve"> </v>
      </c>
      <c r="N119" s="222"/>
      <c r="O119" s="222"/>
      <c r="P119" s="222"/>
      <c r="Q119" s="222"/>
      <c r="R119" s="41"/>
    </row>
    <row r="120" spans="2:65" s="1" customFormat="1" ht="10.35" customHeight="1"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1"/>
    </row>
    <row r="121" spans="2:65" s="9" customFormat="1" ht="29.25" customHeight="1">
      <c r="B121" s="153"/>
      <c r="C121" s="154" t="s">
        <v>162</v>
      </c>
      <c r="D121" s="155" t="s">
        <v>163</v>
      </c>
      <c r="E121" s="155" t="s">
        <v>62</v>
      </c>
      <c r="F121" s="283" t="s">
        <v>164</v>
      </c>
      <c r="G121" s="283"/>
      <c r="H121" s="283"/>
      <c r="I121" s="283"/>
      <c r="J121" s="155" t="s">
        <v>165</v>
      </c>
      <c r="K121" s="155" t="s">
        <v>166</v>
      </c>
      <c r="L121" s="284" t="s">
        <v>167</v>
      </c>
      <c r="M121" s="284"/>
      <c r="N121" s="283" t="s">
        <v>146</v>
      </c>
      <c r="O121" s="283"/>
      <c r="P121" s="283"/>
      <c r="Q121" s="285"/>
      <c r="R121" s="156"/>
      <c r="T121" s="80" t="s">
        <v>168</v>
      </c>
      <c r="U121" s="81" t="s">
        <v>44</v>
      </c>
      <c r="V121" s="81" t="s">
        <v>169</v>
      </c>
      <c r="W121" s="81" t="s">
        <v>170</v>
      </c>
      <c r="X121" s="81" t="s">
        <v>171</v>
      </c>
      <c r="Y121" s="81" t="s">
        <v>172</v>
      </c>
      <c r="Z121" s="81" t="s">
        <v>173</v>
      </c>
      <c r="AA121" s="82" t="s">
        <v>174</v>
      </c>
    </row>
    <row r="122" spans="2:65" s="1" customFormat="1" ht="29.25" customHeight="1">
      <c r="B122" s="39"/>
      <c r="C122" s="84" t="s">
        <v>143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300">
        <f>BK122</f>
        <v>0</v>
      </c>
      <c r="O122" s="301"/>
      <c r="P122" s="301"/>
      <c r="Q122" s="301"/>
      <c r="R122" s="41"/>
      <c r="T122" s="83"/>
      <c r="U122" s="55"/>
      <c r="V122" s="55"/>
      <c r="W122" s="157">
        <f>W123+W181</f>
        <v>0</v>
      </c>
      <c r="X122" s="55"/>
      <c r="Y122" s="157">
        <f>Y123+Y181</f>
        <v>55.143570759999989</v>
      </c>
      <c r="Z122" s="55"/>
      <c r="AA122" s="158">
        <f>AA123+AA181</f>
        <v>0</v>
      </c>
      <c r="AT122" s="22" t="s">
        <v>79</v>
      </c>
      <c r="AU122" s="22" t="s">
        <v>148</v>
      </c>
      <c r="BK122" s="159">
        <f>BK123+BK181</f>
        <v>0</v>
      </c>
    </row>
    <row r="123" spans="2:65" s="10" customFormat="1" ht="37.35" customHeight="1">
      <c r="B123" s="160"/>
      <c r="C123" s="161"/>
      <c r="D123" s="162" t="s">
        <v>149</v>
      </c>
      <c r="E123" s="162"/>
      <c r="F123" s="162"/>
      <c r="G123" s="162"/>
      <c r="H123" s="162"/>
      <c r="I123" s="162"/>
      <c r="J123" s="162"/>
      <c r="K123" s="162"/>
      <c r="L123" s="162"/>
      <c r="M123" s="162"/>
      <c r="N123" s="302">
        <f>BK123</f>
        <v>0</v>
      </c>
      <c r="O123" s="278"/>
      <c r="P123" s="278"/>
      <c r="Q123" s="278"/>
      <c r="R123" s="163"/>
      <c r="T123" s="164"/>
      <c r="U123" s="161"/>
      <c r="V123" s="161"/>
      <c r="W123" s="165">
        <f>W124+W152+W170+W179</f>
        <v>0</v>
      </c>
      <c r="X123" s="161"/>
      <c r="Y123" s="165">
        <f>Y124+Y152+Y170+Y179</f>
        <v>55.143570759999989</v>
      </c>
      <c r="Z123" s="161"/>
      <c r="AA123" s="166">
        <f>AA124+AA152+AA170+AA179</f>
        <v>0</v>
      </c>
      <c r="AR123" s="167" t="s">
        <v>88</v>
      </c>
      <c r="AT123" s="168" t="s">
        <v>79</v>
      </c>
      <c r="AU123" s="168" t="s">
        <v>80</v>
      </c>
      <c r="AY123" s="167" t="s">
        <v>175</v>
      </c>
      <c r="BK123" s="169">
        <f>BK124+BK152+BK170+BK179</f>
        <v>0</v>
      </c>
    </row>
    <row r="124" spans="2:65" s="10" customFormat="1" ht="19.95" customHeight="1">
      <c r="B124" s="160"/>
      <c r="C124" s="161"/>
      <c r="D124" s="170" t="s">
        <v>150</v>
      </c>
      <c r="E124" s="170"/>
      <c r="F124" s="170"/>
      <c r="G124" s="170"/>
      <c r="H124" s="170"/>
      <c r="I124" s="170"/>
      <c r="J124" s="170"/>
      <c r="K124" s="170"/>
      <c r="L124" s="170"/>
      <c r="M124" s="170"/>
      <c r="N124" s="303">
        <f>BK124</f>
        <v>0</v>
      </c>
      <c r="O124" s="304"/>
      <c r="P124" s="304"/>
      <c r="Q124" s="304"/>
      <c r="R124" s="163"/>
      <c r="T124" s="164"/>
      <c r="U124" s="161"/>
      <c r="V124" s="161"/>
      <c r="W124" s="165">
        <f>SUM(W125:W151)</f>
        <v>0</v>
      </c>
      <c r="X124" s="161"/>
      <c r="Y124" s="165">
        <f>SUM(Y125:Y151)</f>
        <v>0</v>
      </c>
      <c r="Z124" s="161"/>
      <c r="AA124" s="166">
        <f>SUM(AA125:AA151)</f>
        <v>0</v>
      </c>
      <c r="AR124" s="167" t="s">
        <v>88</v>
      </c>
      <c r="AT124" s="168" t="s">
        <v>79</v>
      </c>
      <c r="AU124" s="168" t="s">
        <v>88</v>
      </c>
      <c r="AY124" s="167" t="s">
        <v>175</v>
      </c>
      <c r="BK124" s="169">
        <f>SUM(BK125:BK151)</f>
        <v>0</v>
      </c>
    </row>
    <row r="125" spans="2:65" s="1" customFormat="1" ht="31.5" customHeight="1">
      <c r="B125" s="142"/>
      <c r="C125" s="171" t="s">
        <v>88</v>
      </c>
      <c r="D125" s="171" t="s">
        <v>117</v>
      </c>
      <c r="E125" s="172" t="s">
        <v>695</v>
      </c>
      <c r="F125" s="286" t="s">
        <v>696</v>
      </c>
      <c r="G125" s="286"/>
      <c r="H125" s="286"/>
      <c r="I125" s="286"/>
      <c r="J125" s="173" t="s">
        <v>208</v>
      </c>
      <c r="K125" s="174">
        <v>124.8</v>
      </c>
      <c r="L125" s="287">
        <v>0</v>
      </c>
      <c r="M125" s="287"/>
      <c r="N125" s="288">
        <f>ROUND(L125*K125,2)</f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>V125*K125</f>
        <v>0</v>
      </c>
      <c r="X125" s="176">
        <v>0</v>
      </c>
      <c r="Y125" s="176">
        <f>X125*K125</f>
        <v>0</v>
      </c>
      <c r="Z125" s="176">
        <v>0</v>
      </c>
      <c r="AA125" s="177">
        <f>Z125*K125</f>
        <v>0</v>
      </c>
      <c r="AR125" s="22" t="s">
        <v>179</v>
      </c>
      <c r="AT125" s="22" t="s">
        <v>117</v>
      </c>
      <c r="AU125" s="22" t="s">
        <v>95</v>
      </c>
      <c r="AY125" s="22" t="s">
        <v>175</v>
      </c>
      <c r="BE125" s="118">
        <f>IF(U125="základní",N125,0)</f>
        <v>0</v>
      </c>
      <c r="BF125" s="118">
        <f>IF(U125="snížená",N125,0)</f>
        <v>0</v>
      </c>
      <c r="BG125" s="118">
        <f>IF(U125="zákl. přenesená",N125,0)</f>
        <v>0</v>
      </c>
      <c r="BH125" s="118">
        <f>IF(U125="sníž. přenesená",N125,0)</f>
        <v>0</v>
      </c>
      <c r="BI125" s="118">
        <f>IF(U125="nulová",N125,0)</f>
        <v>0</v>
      </c>
      <c r="BJ125" s="22" t="s">
        <v>88</v>
      </c>
      <c r="BK125" s="118">
        <f>ROUND(L125*K125,2)</f>
        <v>0</v>
      </c>
      <c r="BL125" s="22" t="s">
        <v>179</v>
      </c>
      <c r="BM125" s="22" t="s">
        <v>697</v>
      </c>
    </row>
    <row r="126" spans="2:65" s="12" customFormat="1" ht="22.5" customHeight="1">
      <c r="B126" s="186"/>
      <c r="C126" s="187"/>
      <c r="D126" s="187"/>
      <c r="E126" s="188" t="s">
        <v>5</v>
      </c>
      <c r="F126" s="295" t="s">
        <v>698</v>
      </c>
      <c r="G126" s="296"/>
      <c r="H126" s="296"/>
      <c r="I126" s="296"/>
      <c r="J126" s="187"/>
      <c r="K126" s="189">
        <v>20.125</v>
      </c>
      <c r="L126" s="187"/>
      <c r="M126" s="187"/>
      <c r="N126" s="187"/>
      <c r="O126" s="187"/>
      <c r="P126" s="187"/>
      <c r="Q126" s="187"/>
      <c r="R126" s="190"/>
      <c r="T126" s="191"/>
      <c r="U126" s="187"/>
      <c r="V126" s="187"/>
      <c r="W126" s="187"/>
      <c r="X126" s="187"/>
      <c r="Y126" s="187"/>
      <c r="Z126" s="187"/>
      <c r="AA126" s="192"/>
      <c r="AT126" s="193" t="s">
        <v>185</v>
      </c>
      <c r="AU126" s="193" t="s">
        <v>95</v>
      </c>
      <c r="AV126" s="12" t="s">
        <v>95</v>
      </c>
      <c r="AW126" s="12" t="s">
        <v>37</v>
      </c>
      <c r="AX126" s="12" t="s">
        <v>80</v>
      </c>
      <c r="AY126" s="193" t="s">
        <v>175</v>
      </c>
    </row>
    <row r="127" spans="2:65" s="12" customFormat="1" ht="22.5" customHeight="1">
      <c r="B127" s="186"/>
      <c r="C127" s="187"/>
      <c r="D127" s="187"/>
      <c r="E127" s="188" t="s">
        <v>5</v>
      </c>
      <c r="F127" s="291" t="s">
        <v>699</v>
      </c>
      <c r="G127" s="292"/>
      <c r="H127" s="292"/>
      <c r="I127" s="292"/>
      <c r="J127" s="187"/>
      <c r="K127" s="189">
        <v>70</v>
      </c>
      <c r="L127" s="187"/>
      <c r="M127" s="187"/>
      <c r="N127" s="187"/>
      <c r="O127" s="187"/>
      <c r="P127" s="187"/>
      <c r="Q127" s="187"/>
      <c r="R127" s="190"/>
      <c r="T127" s="191"/>
      <c r="U127" s="187"/>
      <c r="V127" s="187"/>
      <c r="W127" s="187"/>
      <c r="X127" s="187"/>
      <c r="Y127" s="187"/>
      <c r="Z127" s="187"/>
      <c r="AA127" s="192"/>
      <c r="AT127" s="193" t="s">
        <v>185</v>
      </c>
      <c r="AU127" s="193" t="s">
        <v>95</v>
      </c>
      <c r="AV127" s="12" t="s">
        <v>95</v>
      </c>
      <c r="AW127" s="12" t="s">
        <v>37</v>
      </c>
      <c r="AX127" s="12" t="s">
        <v>80</v>
      </c>
      <c r="AY127" s="193" t="s">
        <v>175</v>
      </c>
    </row>
    <row r="128" spans="2:65" s="12" customFormat="1" ht="22.5" customHeight="1">
      <c r="B128" s="186"/>
      <c r="C128" s="187"/>
      <c r="D128" s="187"/>
      <c r="E128" s="188" t="s">
        <v>5</v>
      </c>
      <c r="F128" s="291" t="s">
        <v>700</v>
      </c>
      <c r="G128" s="292"/>
      <c r="H128" s="292"/>
      <c r="I128" s="292"/>
      <c r="J128" s="187"/>
      <c r="K128" s="189">
        <v>150</v>
      </c>
      <c r="L128" s="187"/>
      <c r="M128" s="187"/>
      <c r="N128" s="187"/>
      <c r="O128" s="187"/>
      <c r="P128" s="187"/>
      <c r="Q128" s="187"/>
      <c r="R128" s="190"/>
      <c r="T128" s="191"/>
      <c r="U128" s="187"/>
      <c r="V128" s="187"/>
      <c r="W128" s="187"/>
      <c r="X128" s="187"/>
      <c r="Y128" s="187"/>
      <c r="Z128" s="187"/>
      <c r="AA128" s="192"/>
      <c r="AT128" s="193" t="s">
        <v>185</v>
      </c>
      <c r="AU128" s="193" t="s">
        <v>95</v>
      </c>
      <c r="AV128" s="12" t="s">
        <v>95</v>
      </c>
      <c r="AW128" s="12" t="s">
        <v>37</v>
      </c>
      <c r="AX128" s="12" t="s">
        <v>80</v>
      </c>
      <c r="AY128" s="193" t="s">
        <v>175</v>
      </c>
    </row>
    <row r="129" spans="2:65" s="12" customFormat="1" ht="22.5" customHeight="1">
      <c r="B129" s="186"/>
      <c r="C129" s="187"/>
      <c r="D129" s="187"/>
      <c r="E129" s="188" t="s">
        <v>5</v>
      </c>
      <c r="F129" s="291" t="s">
        <v>701</v>
      </c>
      <c r="G129" s="292"/>
      <c r="H129" s="292"/>
      <c r="I129" s="292"/>
      <c r="J129" s="187"/>
      <c r="K129" s="189">
        <v>8</v>
      </c>
      <c r="L129" s="187"/>
      <c r="M129" s="187"/>
      <c r="N129" s="187"/>
      <c r="O129" s="187"/>
      <c r="P129" s="187"/>
      <c r="Q129" s="187"/>
      <c r="R129" s="190"/>
      <c r="T129" s="191"/>
      <c r="U129" s="187"/>
      <c r="V129" s="187"/>
      <c r="W129" s="187"/>
      <c r="X129" s="187"/>
      <c r="Y129" s="187"/>
      <c r="Z129" s="187"/>
      <c r="AA129" s="192"/>
      <c r="AT129" s="193" t="s">
        <v>185</v>
      </c>
      <c r="AU129" s="193" t="s">
        <v>95</v>
      </c>
      <c r="AV129" s="12" t="s">
        <v>95</v>
      </c>
      <c r="AW129" s="12" t="s">
        <v>37</v>
      </c>
      <c r="AX129" s="12" t="s">
        <v>80</v>
      </c>
      <c r="AY129" s="193" t="s">
        <v>175</v>
      </c>
    </row>
    <row r="130" spans="2:65" s="12" customFormat="1" ht="22.5" customHeight="1">
      <c r="B130" s="186"/>
      <c r="C130" s="187"/>
      <c r="D130" s="187"/>
      <c r="E130" s="188" t="s">
        <v>5</v>
      </c>
      <c r="F130" s="291" t="s">
        <v>702</v>
      </c>
      <c r="G130" s="292"/>
      <c r="H130" s="292"/>
      <c r="I130" s="292"/>
      <c r="J130" s="187"/>
      <c r="K130" s="189">
        <v>54</v>
      </c>
      <c r="L130" s="187"/>
      <c r="M130" s="187"/>
      <c r="N130" s="187"/>
      <c r="O130" s="187"/>
      <c r="P130" s="187"/>
      <c r="Q130" s="187"/>
      <c r="R130" s="190"/>
      <c r="T130" s="191"/>
      <c r="U130" s="187"/>
      <c r="V130" s="187"/>
      <c r="W130" s="187"/>
      <c r="X130" s="187"/>
      <c r="Y130" s="187"/>
      <c r="Z130" s="187"/>
      <c r="AA130" s="192"/>
      <c r="AT130" s="193" t="s">
        <v>185</v>
      </c>
      <c r="AU130" s="193" t="s">
        <v>95</v>
      </c>
      <c r="AV130" s="12" t="s">
        <v>95</v>
      </c>
      <c r="AW130" s="12" t="s">
        <v>37</v>
      </c>
      <c r="AX130" s="12" t="s">
        <v>80</v>
      </c>
      <c r="AY130" s="193" t="s">
        <v>175</v>
      </c>
    </row>
    <row r="131" spans="2:65" s="12" customFormat="1" ht="22.5" customHeight="1">
      <c r="B131" s="186"/>
      <c r="C131" s="187"/>
      <c r="D131" s="187"/>
      <c r="E131" s="188" t="s">
        <v>5</v>
      </c>
      <c r="F131" s="291" t="s">
        <v>703</v>
      </c>
      <c r="G131" s="292"/>
      <c r="H131" s="292"/>
      <c r="I131" s="292"/>
      <c r="J131" s="187"/>
      <c r="K131" s="189">
        <v>75</v>
      </c>
      <c r="L131" s="187"/>
      <c r="M131" s="187"/>
      <c r="N131" s="187"/>
      <c r="O131" s="187"/>
      <c r="P131" s="187"/>
      <c r="Q131" s="187"/>
      <c r="R131" s="190"/>
      <c r="T131" s="191"/>
      <c r="U131" s="187"/>
      <c r="V131" s="187"/>
      <c r="W131" s="187"/>
      <c r="X131" s="187"/>
      <c r="Y131" s="187"/>
      <c r="Z131" s="187"/>
      <c r="AA131" s="192"/>
      <c r="AT131" s="193" t="s">
        <v>185</v>
      </c>
      <c r="AU131" s="193" t="s">
        <v>95</v>
      </c>
      <c r="AV131" s="12" t="s">
        <v>95</v>
      </c>
      <c r="AW131" s="12" t="s">
        <v>37</v>
      </c>
      <c r="AX131" s="12" t="s">
        <v>80</v>
      </c>
      <c r="AY131" s="193" t="s">
        <v>175</v>
      </c>
    </row>
    <row r="132" spans="2:65" s="12" customFormat="1" ht="22.5" customHeight="1">
      <c r="B132" s="186"/>
      <c r="C132" s="187"/>
      <c r="D132" s="187"/>
      <c r="E132" s="188" t="s">
        <v>5</v>
      </c>
      <c r="F132" s="291" t="s">
        <v>704</v>
      </c>
      <c r="G132" s="292"/>
      <c r="H132" s="292"/>
      <c r="I132" s="292"/>
      <c r="J132" s="187"/>
      <c r="K132" s="189">
        <v>52.5</v>
      </c>
      <c r="L132" s="187"/>
      <c r="M132" s="187"/>
      <c r="N132" s="187"/>
      <c r="O132" s="187"/>
      <c r="P132" s="187"/>
      <c r="Q132" s="187"/>
      <c r="R132" s="190"/>
      <c r="T132" s="191"/>
      <c r="U132" s="187"/>
      <c r="V132" s="187"/>
      <c r="W132" s="187"/>
      <c r="X132" s="187"/>
      <c r="Y132" s="187"/>
      <c r="Z132" s="187"/>
      <c r="AA132" s="192"/>
      <c r="AT132" s="193" t="s">
        <v>185</v>
      </c>
      <c r="AU132" s="193" t="s">
        <v>95</v>
      </c>
      <c r="AV132" s="12" t="s">
        <v>95</v>
      </c>
      <c r="AW132" s="12" t="s">
        <v>37</v>
      </c>
      <c r="AX132" s="12" t="s">
        <v>80</v>
      </c>
      <c r="AY132" s="193" t="s">
        <v>175</v>
      </c>
    </row>
    <row r="133" spans="2:65" s="12" customFormat="1" ht="22.5" customHeight="1">
      <c r="B133" s="186"/>
      <c r="C133" s="187"/>
      <c r="D133" s="187"/>
      <c r="E133" s="188" t="s">
        <v>5</v>
      </c>
      <c r="F133" s="291" t="s">
        <v>705</v>
      </c>
      <c r="G133" s="292"/>
      <c r="H133" s="292"/>
      <c r="I133" s="292"/>
      <c r="J133" s="187"/>
      <c r="K133" s="189">
        <v>12.5</v>
      </c>
      <c r="L133" s="187"/>
      <c r="M133" s="187"/>
      <c r="N133" s="187"/>
      <c r="O133" s="187"/>
      <c r="P133" s="187"/>
      <c r="Q133" s="187"/>
      <c r="R133" s="190"/>
      <c r="T133" s="191"/>
      <c r="U133" s="187"/>
      <c r="V133" s="187"/>
      <c r="W133" s="187"/>
      <c r="X133" s="187"/>
      <c r="Y133" s="187"/>
      <c r="Z133" s="187"/>
      <c r="AA133" s="192"/>
      <c r="AT133" s="193" t="s">
        <v>185</v>
      </c>
      <c r="AU133" s="193" t="s">
        <v>95</v>
      </c>
      <c r="AV133" s="12" t="s">
        <v>95</v>
      </c>
      <c r="AW133" s="12" t="s">
        <v>37</v>
      </c>
      <c r="AX133" s="12" t="s">
        <v>80</v>
      </c>
      <c r="AY133" s="193" t="s">
        <v>175</v>
      </c>
    </row>
    <row r="134" spans="2:65" s="12" customFormat="1" ht="22.5" customHeight="1">
      <c r="B134" s="186"/>
      <c r="C134" s="187"/>
      <c r="D134" s="187"/>
      <c r="E134" s="188" t="s">
        <v>5</v>
      </c>
      <c r="F134" s="291" t="s">
        <v>706</v>
      </c>
      <c r="G134" s="292"/>
      <c r="H134" s="292"/>
      <c r="I134" s="292"/>
      <c r="J134" s="187"/>
      <c r="K134" s="189">
        <v>84</v>
      </c>
      <c r="L134" s="187"/>
      <c r="M134" s="187"/>
      <c r="N134" s="187"/>
      <c r="O134" s="187"/>
      <c r="P134" s="187"/>
      <c r="Q134" s="187"/>
      <c r="R134" s="190"/>
      <c r="T134" s="191"/>
      <c r="U134" s="187"/>
      <c r="V134" s="187"/>
      <c r="W134" s="187"/>
      <c r="X134" s="187"/>
      <c r="Y134" s="187"/>
      <c r="Z134" s="187"/>
      <c r="AA134" s="192"/>
      <c r="AT134" s="193" t="s">
        <v>185</v>
      </c>
      <c r="AU134" s="193" t="s">
        <v>95</v>
      </c>
      <c r="AV134" s="12" t="s">
        <v>95</v>
      </c>
      <c r="AW134" s="12" t="s">
        <v>37</v>
      </c>
      <c r="AX134" s="12" t="s">
        <v>80</v>
      </c>
      <c r="AY134" s="193" t="s">
        <v>175</v>
      </c>
    </row>
    <row r="135" spans="2:65" s="12" customFormat="1" ht="22.5" customHeight="1">
      <c r="B135" s="186"/>
      <c r="C135" s="187"/>
      <c r="D135" s="187"/>
      <c r="E135" s="188" t="s">
        <v>5</v>
      </c>
      <c r="F135" s="291" t="s">
        <v>707</v>
      </c>
      <c r="G135" s="292"/>
      <c r="H135" s="292"/>
      <c r="I135" s="292"/>
      <c r="J135" s="187"/>
      <c r="K135" s="189">
        <v>90</v>
      </c>
      <c r="L135" s="187"/>
      <c r="M135" s="187"/>
      <c r="N135" s="187"/>
      <c r="O135" s="187"/>
      <c r="P135" s="187"/>
      <c r="Q135" s="187"/>
      <c r="R135" s="190"/>
      <c r="T135" s="191"/>
      <c r="U135" s="187"/>
      <c r="V135" s="187"/>
      <c r="W135" s="187"/>
      <c r="X135" s="187"/>
      <c r="Y135" s="187"/>
      <c r="Z135" s="187"/>
      <c r="AA135" s="192"/>
      <c r="AT135" s="193" t="s">
        <v>185</v>
      </c>
      <c r="AU135" s="193" t="s">
        <v>95</v>
      </c>
      <c r="AV135" s="12" t="s">
        <v>95</v>
      </c>
      <c r="AW135" s="12" t="s">
        <v>37</v>
      </c>
      <c r="AX135" s="12" t="s">
        <v>80</v>
      </c>
      <c r="AY135" s="193" t="s">
        <v>175</v>
      </c>
    </row>
    <row r="136" spans="2:65" s="12" customFormat="1" ht="22.5" customHeight="1">
      <c r="B136" s="186"/>
      <c r="C136" s="187"/>
      <c r="D136" s="187"/>
      <c r="E136" s="188" t="s">
        <v>5</v>
      </c>
      <c r="F136" s="291" t="s">
        <v>708</v>
      </c>
      <c r="G136" s="292"/>
      <c r="H136" s="292"/>
      <c r="I136" s="292"/>
      <c r="J136" s="187"/>
      <c r="K136" s="189">
        <v>7</v>
      </c>
      <c r="L136" s="187"/>
      <c r="M136" s="187"/>
      <c r="N136" s="187"/>
      <c r="O136" s="187"/>
      <c r="P136" s="187"/>
      <c r="Q136" s="187"/>
      <c r="R136" s="190"/>
      <c r="T136" s="191"/>
      <c r="U136" s="187"/>
      <c r="V136" s="187"/>
      <c r="W136" s="187"/>
      <c r="X136" s="187"/>
      <c r="Y136" s="187"/>
      <c r="Z136" s="187"/>
      <c r="AA136" s="192"/>
      <c r="AT136" s="193" t="s">
        <v>185</v>
      </c>
      <c r="AU136" s="193" t="s">
        <v>95</v>
      </c>
      <c r="AV136" s="12" t="s">
        <v>95</v>
      </c>
      <c r="AW136" s="12" t="s">
        <v>37</v>
      </c>
      <c r="AX136" s="12" t="s">
        <v>80</v>
      </c>
      <c r="AY136" s="193" t="s">
        <v>175</v>
      </c>
    </row>
    <row r="137" spans="2:65" s="12" customFormat="1" ht="22.5" customHeight="1">
      <c r="B137" s="186"/>
      <c r="C137" s="187"/>
      <c r="D137" s="187"/>
      <c r="E137" s="188" t="s">
        <v>5</v>
      </c>
      <c r="F137" s="291" t="s">
        <v>709</v>
      </c>
      <c r="G137" s="292"/>
      <c r="H137" s="292"/>
      <c r="I137" s="292"/>
      <c r="J137" s="187"/>
      <c r="K137" s="189">
        <v>0.875</v>
      </c>
      <c r="L137" s="187"/>
      <c r="M137" s="187"/>
      <c r="N137" s="187"/>
      <c r="O137" s="187"/>
      <c r="P137" s="187"/>
      <c r="Q137" s="187"/>
      <c r="R137" s="190"/>
      <c r="T137" s="191"/>
      <c r="U137" s="187"/>
      <c r="V137" s="187"/>
      <c r="W137" s="187"/>
      <c r="X137" s="187"/>
      <c r="Y137" s="187"/>
      <c r="Z137" s="187"/>
      <c r="AA137" s="192"/>
      <c r="AT137" s="193" t="s">
        <v>185</v>
      </c>
      <c r="AU137" s="193" t="s">
        <v>95</v>
      </c>
      <c r="AV137" s="12" t="s">
        <v>95</v>
      </c>
      <c r="AW137" s="12" t="s">
        <v>37</v>
      </c>
      <c r="AX137" s="12" t="s">
        <v>80</v>
      </c>
      <c r="AY137" s="193" t="s">
        <v>175</v>
      </c>
    </row>
    <row r="138" spans="2:65" s="14" customFormat="1" ht="22.5" customHeight="1">
      <c r="B138" s="208"/>
      <c r="C138" s="209"/>
      <c r="D138" s="209"/>
      <c r="E138" s="210" t="s">
        <v>5</v>
      </c>
      <c r="F138" s="312" t="s">
        <v>710</v>
      </c>
      <c r="G138" s="313"/>
      <c r="H138" s="313"/>
      <c r="I138" s="313"/>
      <c r="J138" s="209"/>
      <c r="K138" s="211">
        <v>624</v>
      </c>
      <c r="L138" s="209"/>
      <c r="M138" s="209"/>
      <c r="N138" s="209"/>
      <c r="O138" s="209"/>
      <c r="P138" s="209"/>
      <c r="Q138" s="209"/>
      <c r="R138" s="212"/>
      <c r="T138" s="213"/>
      <c r="U138" s="209"/>
      <c r="V138" s="209"/>
      <c r="W138" s="209"/>
      <c r="X138" s="209"/>
      <c r="Y138" s="209"/>
      <c r="Z138" s="209"/>
      <c r="AA138" s="214"/>
      <c r="AT138" s="215" t="s">
        <v>185</v>
      </c>
      <c r="AU138" s="215" t="s">
        <v>95</v>
      </c>
      <c r="AV138" s="14" t="s">
        <v>190</v>
      </c>
      <c r="AW138" s="14" t="s">
        <v>37</v>
      </c>
      <c r="AX138" s="14" t="s">
        <v>80</v>
      </c>
      <c r="AY138" s="215" t="s">
        <v>175</v>
      </c>
    </row>
    <row r="139" spans="2:65" s="12" customFormat="1" ht="22.5" customHeight="1">
      <c r="B139" s="186"/>
      <c r="C139" s="187"/>
      <c r="D139" s="187"/>
      <c r="E139" s="188" t="s">
        <v>5</v>
      </c>
      <c r="F139" s="291" t="s">
        <v>711</v>
      </c>
      <c r="G139" s="292"/>
      <c r="H139" s="292"/>
      <c r="I139" s="292"/>
      <c r="J139" s="187"/>
      <c r="K139" s="189">
        <v>-624</v>
      </c>
      <c r="L139" s="187"/>
      <c r="M139" s="187"/>
      <c r="N139" s="187"/>
      <c r="O139" s="187"/>
      <c r="P139" s="187"/>
      <c r="Q139" s="187"/>
      <c r="R139" s="190"/>
      <c r="T139" s="191"/>
      <c r="U139" s="187"/>
      <c r="V139" s="187"/>
      <c r="W139" s="187"/>
      <c r="X139" s="187"/>
      <c r="Y139" s="187"/>
      <c r="Z139" s="187"/>
      <c r="AA139" s="192"/>
      <c r="AT139" s="193" t="s">
        <v>185</v>
      </c>
      <c r="AU139" s="193" t="s">
        <v>95</v>
      </c>
      <c r="AV139" s="12" t="s">
        <v>95</v>
      </c>
      <c r="AW139" s="12" t="s">
        <v>37</v>
      </c>
      <c r="AX139" s="12" t="s">
        <v>80</v>
      </c>
      <c r="AY139" s="193" t="s">
        <v>175</v>
      </c>
    </row>
    <row r="140" spans="2:65" s="12" customFormat="1" ht="22.5" customHeight="1">
      <c r="B140" s="186"/>
      <c r="C140" s="187"/>
      <c r="D140" s="187"/>
      <c r="E140" s="188" t="s">
        <v>5</v>
      </c>
      <c r="F140" s="291" t="s">
        <v>712</v>
      </c>
      <c r="G140" s="292"/>
      <c r="H140" s="292"/>
      <c r="I140" s="292"/>
      <c r="J140" s="187"/>
      <c r="K140" s="189">
        <v>124.8</v>
      </c>
      <c r="L140" s="187"/>
      <c r="M140" s="187"/>
      <c r="N140" s="187"/>
      <c r="O140" s="187"/>
      <c r="P140" s="187"/>
      <c r="Q140" s="187"/>
      <c r="R140" s="190"/>
      <c r="T140" s="191"/>
      <c r="U140" s="187"/>
      <c r="V140" s="187"/>
      <c r="W140" s="187"/>
      <c r="X140" s="187"/>
      <c r="Y140" s="187"/>
      <c r="Z140" s="187"/>
      <c r="AA140" s="192"/>
      <c r="AT140" s="193" t="s">
        <v>185</v>
      </c>
      <c r="AU140" s="193" t="s">
        <v>95</v>
      </c>
      <c r="AV140" s="12" t="s">
        <v>95</v>
      </c>
      <c r="AW140" s="12" t="s">
        <v>37</v>
      </c>
      <c r="AX140" s="12" t="s">
        <v>80</v>
      </c>
      <c r="AY140" s="193" t="s">
        <v>175</v>
      </c>
    </row>
    <row r="141" spans="2:65" s="13" customFormat="1" ht="22.5" customHeight="1">
      <c r="B141" s="194"/>
      <c r="C141" s="195"/>
      <c r="D141" s="195"/>
      <c r="E141" s="196" t="s">
        <v>5</v>
      </c>
      <c r="F141" s="293" t="s">
        <v>189</v>
      </c>
      <c r="G141" s="294"/>
      <c r="H141" s="294"/>
      <c r="I141" s="294"/>
      <c r="J141" s="195"/>
      <c r="K141" s="197">
        <v>124.8</v>
      </c>
      <c r="L141" s="195"/>
      <c r="M141" s="195"/>
      <c r="N141" s="195"/>
      <c r="O141" s="195"/>
      <c r="P141" s="195"/>
      <c r="Q141" s="195"/>
      <c r="R141" s="198"/>
      <c r="T141" s="199"/>
      <c r="U141" s="195"/>
      <c r="V141" s="195"/>
      <c r="W141" s="195"/>
      <c r="X141" s="195"/>
      <c r="Y141" s="195"/>
      <c r="Z141" s="195"/>
      <c r="AA141" s="200"/>
      <c r="AT141" s="201" t="s">
        <v>185</v>
      </c>
      <c r="AU141" s="201" t="s">
        <v>95</v>
      </c>
      <c r="AV141" s="13" t="s">
        <v>179</v>
      </c>
      <c r="AW141" s="13" t="s">
        <v>37</v>
      </c>
      <c r="AX141" s="13" t="s">
        <v>88</v>
      </c>
      <c r="AY141" s="201" t="s">
        <v>175</v>
      </c>
    </row>
    <row r="142" spans="2:65" s="1" customFormat="1" ht="31.5" customHeight="1">
      <c r="B142" s="142"/>
      <c r="C142" s="171" t="s">
        <v>95</v>
      </c>
      <c r="D142" s="171" t="s">
        <v>117</v>
      </c>
      <c r="E142" s="172" t="s">
        <v>713</v>
      </c>
      <c r="F142" s="286" t="s">
        <v>714</v>
      </c>
      <c r="G142" s="286"/>
      <c r="H142" s="286"/>
      <c r="I142" s="286"/>
      <c r="J142" s="173" t="s">
        <v>208</v>
      </c>
      <c r="K142" s="174">
        <v>124.8</v>
      </c>
      <c r="L142" s="287">
        <v>0</v>
      </c>
      <c r="M142" s="287"/>
      <c r="N142" s="288">
        <f>ROUND(L142*K142,2)</f>
        <v>0</v>
      </c>
      <c r="O142" s="288"/>
      <c r="P142" s="288"/>
      <c r="Q142" s="288"/>
      <c r="R142" s="145"/>
      <c r="T142" s="175" t="s">
        <v>5</v>
      </c>
      <c r="U142" s="48" t="s">
        <v>45</v>
      </c>
      <c r="V142" s="40"/>
      <c r="W142" s="176">
        <f>V142*K142</f>
        <v>0</v>
      </c>
      <c r="X142" s="176">
        <v>0</v>
      </c>
      <c r="Y142" s="176">
        <f>X142*K142</f>
        <v>0</v>
      </c>
      <c r="Z142" s="176">
        <v>0</v>
      </c>
      <c r="AA142" s="177">
        <f>Z142*K142</f>
        <v>0</v>
      </c>
      <c r="AR142" s="22" t="s">
        <v>179</v>
      </c>
      <c r="AT142" s="22" t="s">
        <v>117</v>
      </c>
      <c r="AU142" s="22" t="s">
        <v>95</v>
      </c>
      <c r="AY142" s="22" t="s">
        <v>175</v>
      </c>
      <c r="BE142" s="118">
        <f>IF(U142="základní",N142,0)</f>
        <v>0</v>
      </c>
      <c r="BF142" s="118">
        <f>IF(U142="snížená",N142,0)</f>
        <v>0</v>
      </c>
      <c r="BG142" s="118">
        <f>IF(U142="zákl. přenesená",N142,0)</f>
        <v>0</v>
      </c>
      <c r="BH142" s="118">
        <f>IF(U142="sníž. přenesená",N142,0)</f>
        <v>0</v>
      </c>
      <c r="BI142" s="118">
        <f>IF(U142="nulová",N142,0)</f>
        <v>0</v>
      </c>
      <c r="BJ142" s="22" t="s">
        <v>88</v>
      </c>
      <c r="BK142" s="118">
        <f>ROUND(L142*K142,2)</f>
        <v>0</v>
      </c>
      <c r="BL142" s="22" t="s">
        <v>179</v>
      </c>
      <c r="BM142" s="22" t="s">
        <v>715</v>
      </c>
    </row>
    <row r="143" spans="2:65" s="1" customFormat="1" ht="31.5" customHeight="1">
      <c r="B143" s="142"/>
      <c r="C143" s="171" t="s">
        <v>190</v>
      </c>
      <c r="D143" s="171" t="s">
        <v>117</v>
      </c>
      <c r="E143" s="172" t="s">
        <v>301</v>
      </c>
      <c r="F143" s="286" t="s">
        <v>302</v>
      </c>
      <c r="G143" s="286"/>
      <c r="H143" s="286"/>
      <c r="I143" s="286"/>
      <c r="J143" s="173" t="s">
        <v>208</v>
      </c>
      <c r="K143" s="174">
        <v>124.8</v>
      </c>
      <c r="L143" s="287">
        <v>0</v>
      </c>
      <c r="M143" s="287"/>
      <c r="N143" s="288">
        <f>ROUND(L143*K143,2)</f>
        <v>0</v>
      </c>
      <c r="O143" s="288"/>
      <c r="P143" s="288"/>
      <c r="Q143" s="288"/>
      <c r="R143" s="145"/>
      <c r="T143" s="175" t="s">
        <v>5</v>
      </c>
      <c r="U143" s="48" t="s">
        <v>45</v>
      </c>
      <c r="V143" s="40"/>
      <c r="W143" s="176">
        <f>V143*K143</f>
        <v>0</v>
      </c>
      <c r="X143" s="176">
        <v>0</v>
      </c>
      <c r="Y143" s="176">
        <f>X143*K143</f>
        <v>0</v>
      </c>
      <c r="Z143" s="176">
        <v>0</v>
      </c>
      <c r="AA143" s="177">
        <f>Z143*K143</f>
        <v>0</v>
      </c>
      <c r="AR143" s="22" t="s">
        <v>179</v>
      </c>
      <c r="AT143" s="22" t="s">
        <v>117</v>
      </c>
      <c r="AU143" s="22" t="s">
        <v>95</v>
      </c>
      <c r="AY143" s="22" t="s">
        <v>175</v>
      </c>
      <c r="BE143" s="118">
        <f>IF(U143="základní",N143,0)</f>
        <v>0</v>
      </c>
      <c r="BF143" s="118">
        <f>IF(U143="snížená",N143,0)</f>
        <v>0</v>
      </c>
      <c r="BG143" s="118">
        <f>IF(U143="zákl. přenesená",N143,0)</f>
        <v>0</v>
      </c>
      <c r="BH143" s="118">
        <f>IF(U143="sníž. přenesená",N143,0)</f>
        <v>0</v>
      </c>
      <c r="BI143" s="118">
        <f>IF(U143="nulová",N143,0)</f>
        <v>0</v>
      </c>
      <c r="BJ143" s="22" t="s">
        <v>88</v>
      </c>
      <c r="BK143" s="118">
        <f>ROUND(L143*K143,2)</f>
        <v>0</v>
      </c>
      <c r="BL143" s="22" t="s">
        <v>179</v>
      </c>
      <c r="BM143" s="22" t="s">
        <v>716</v>
      </c>
    </row>
    <row r="144" spans="2:65" s="1" customFormat="1" ht="44.25" customHeight="1">
      <c r="B144" s="142"/>
      <c r="C144" s="171" t="s">
        <v>179</v>
      </c>
      <c r="D144" s="171" t="s">
        <v>117</v>
      </c>
      <c r="E144" s="172" t="s">
        <v>306</v>
      </c>
      <c r="F144" s="286" t="s">
        <v>307</v>
      </c>
      <c r="G144" s="286"/>
      <c r="H144" s="286"/>
      <c r="I144" s="286"/>
      <c r="J144" s="173" t="s">
        <v>208</v>
      </c>
      <c r="K144" s="174">
        <v>624</v>
      </c>
      <c r="L144" s="287">
        <v>0</v>
      </c>
      <c r="M144" s="287"/>
      <c r="N144" s="288">
        <f>ROUND(L144*K144,2)</f>
        <v>0</v>
      </c>
      <c r="O144" s="288"/>
      <c r="P144" s="288"/>
      <c r="Q144" s="288"/>
      <c r="R144" s="145"/>
      <c r="T144" s="175" t="s">
        <v>5</v>
      </c>
      <c r="U144" s="48" t="s">
        <v>45</v>
      </c>
      <c r="V144" s="40"/>
      <c r="W144" s="176">
        <f>V144*K144</f>
        <v>0</v>
      </c>
      <c r="X144" s="176">
        <v>0</v>
      </c>
      <c r="Y144" s="176">
        <f>X144*K144</f>
        <v>0</v>
      </c>
      <c r="Z144" s="176">
        <v>0</v>
      </c>
      <c r="AA144" s="177">
        <f>Z144*K144</f>
        <v>0</v>
      </c>
      <c r="AR144" s="22" t="s">
        <v>179</v>
      </c>
      <c r="AT144" s="22" t="s">
        <v>117</v>
      </c>
      <c r="AU144" s="22" t="s">
        <v>95</v>
      </c>
      <c r="AY144" s="22" t="s">
        <v>175</v>
      </c>
      <c r="BE144" s="118">
        <f>IF(U144="základní",N144,0)</f>
        <v>0</v>
      </c>
      <c r="BF144" s="118">
        <f>IF(U144="snížená",N144,0)</f>
        <v>0</v>
      </c>
      <c r="BG144" s="118">
        <f>IF(U144="zákl. přenesená",N144,0)</f>
        <v>0</v>
      </c>
      <c r="BH144" s="118">
        <f>IF(U144="sníž. přenesená",N144,0)</f>
        <v>0</v>
      </c>
      <c r="BI144" s="118">
        <f>IF(U144="nulová",N144,0)</f>
        <v>0</v>
      </c>
      <c r="BJ144" s="22" t="s">
        <v>88</v>
      </c>
      <c r="BK144" s="118">
        <f>ROUND(L144*K144,2)</f>
        <v>0</v>
      </c>
      <c r="BL144" s="22" t="s">
        <v>179</v>
      </c>
      <c r="BM144" s="22" t="s">
        <v>717</v>
      </c>
    </row>
    <row r="145" spans="2:65" s="12" customFormat="1" ht="22.5" customHeight="1">
      <c r="B145" s="186"/>
      <c r="C145" s="187"/>
      <c r="D145" s="187"/>
      <c r="E145" s="188" t="s">
        <v>5</v>
      </c>
      <c r="F145" s="295" t="s">
        <v>718</v>
      </c>
      <c r="G145" s="296"/>
      <c r="H145" s="296"/>
      <c r="I145" s="296"/>
      <c r="J145" s="187"/>
      <c r="K145" s="189">
        <v>624</v>
      </c>
      <c r="L145" s="187"/>
      <c r="M145" s="187"/>
      <c r="N145" s="187"/>
      <c r="O145" s="187"/>
      <c r="P145" s="187"/>
      <c r="Q145" s="187"/>
      <c r="R145" s="190"/>
      <c r="T145" s="191"/>
      <c r="U145" s="187"/>
      <c r="V145" s="187"/>
      <c r="W145" s="187"/>
      <c r="X145" s="187"/>
      <c r="Y145" s="187"/>
      <c r="Z145" s="187"/>
      <c r="AA145" s="192"/>
      <c r="AT145" s="193" t="s">
        <v>185</v>
      </c>
      <c r="AU145" s="193" t="s">
        <v>95</v>
      </c>
      <c r="AV145" s="12" t="s">
        <v>95</v>
      </c>
      <c r="AW145" s="12" t="s">
        <v>37</v>
      </c>
      <c r="AX145" s="12" t="s">
        <v>88</v>
      </c>
      <c r="AY145" s="193" t="s">
        <v>175</v>
      </c>
    </row>
    <row r="146" spans="2:65" s="1" customFormat="1" ht="31.5" customHeight="1">
      <c r="B146" s="142"/>
      <c r="C146" s="171" t="s">
        <v>201</v>
      </c>
      <c r="D146" s="171" t="s">
        <v>117</v>
      </c>
      <c r="E146" s="172" t="s">
        <v>719</v>
      </c>
      <c r="F146" s="286" t="s">
        <v>720</v>
      </c>
      <c r="G146" s="286"/>
      <c r="H146" s="286"/>
      <c r="I146" s="286"/>
      <c r="J146" s="173" t="s">
        <v>208</v>
      </c>
      <c r="K146" s="174">
        <v>124.8</v>
      </c>
      <c r="L146" s="287">
        <v>0</v>
      </c>
      <c r="M146" s="287"/>
      <c r="N146" s="288">
        <f>ROUND(L146*K146,2)</f>
        <v>0</v>
      </c>
      <c r="O146" s="288"/>
      <c r="P146" s="288"/>
      <c r="Q146" s="288"/>
      <c r="R146" s="145"/>
      <c r="T146" s="175" t="s">
        <v>5</v>
      </c>
      <c r="U146" s="48" t="s">
        <v>45</v>
      </c>
      <c r="V146" s="40"/>
      <c r="W146" s="176">
        <f>V146*K146</f>
        <v>0</v>
      </c>
      <c r="X146" s="176">
        <v>0</v>
      </c>
      <c r="Y146" s="176">
        <f>X146*K146</f>
        <v>0</v>
      </c>
      <c r="Z146" s="176">
        <v>0</v>
      </c>
      <c r="AA146" s="177">
        <f>Z146*K146</f>
        <v>0</v>
      </c>
      <c r="AR146" s="22" t="s">
        <v>179</v>
      </c>
      <c r="AT146" s="22" t="s">
        <v>117</v>
      </c>
      <c r="AU146" s="22" t="s">
        <v>95</v>
      </c>
      <c r="AY146" s="22" t="s">
        <v>175</v>
      </c>
      <c r="BE146" s="118">
        <f>IF(U146="základní",N146,0)</f>
        <v>0</v>
      </c>
      <c r="BF146" s="118">
        <f>IF(U146="snížená",N146,0)</f>
        <v>0</v>
      </c>
      <c r="BG146" s="118">
        <f>IF(U146="zákl. přenesená",N146,0)</f>
        <v>0</v>
      </c>
      <c r="BH146" s="118">
        <f>IF(U146="sníž. přenesená",N146,0)</f>
        <v>0</v>
      </c>
      <c r="BI146" s="118">
        <f>IF(U146="nulová",N146,0)</f>
        <v>0</v>
      </c>
      <c r="BJ146" s="22" t="s">
        <v>88</v>
      </c>
      <c r="BK146" s="118">
        <f>ROUND(L146*K146,2)</f>
        <v>0</v>
      </c>
      <c r="BL146" s="22" t="s">
        <v>179</v>
      </c>
      <c r="BM146" s="22" t="s">
        <v>721</v>
      </c>
    </row>
    <row r="147" spans="2:65" s="1" customFormat="1" ht="22.5" customHeight="1">
      <c r="B147" s="142"/>
      <c r="C147" s="171" t="s">
        <v>205</v>
      </c>
      <c r="D147" s="171" t="s">
        <v>117</v>
      </c>
      <c r="E147" s="172" t="s">
        <v>313</v>
      </c>
      <c r="F147" s="286" t="s">
        <v>314</v>
      </c>
      <c r="G147" s="286"/>
      <c r="H147" s="286"/>
      <c r="I147" s="286"/>
      <c r="J147" s="173" t="s">
        <v>208</v>
      </c>
      <c r="K147" s="174">
        <v>124.8</v>
      </c>
      <c r="L147" s="287">
        <v>0</v>
      </c>
      <c r="M147" s="287"/>
      <c r="N147" s="288">
        <f>ROUND(L147*K147,2)</f>
        <v>0</v>
      </c>
      <c r="O147" s="288"/>
      <c r="P147" s="288"/>
      <c r="Q147" s="288"/>
      <c r="R147" s="145"/>
      <c r="T147" s="175" t="s">
        <v>5</v>
      </c>
      <c r="U147" s="48" t="s">
        <v>45</v>
      </c>
      <c r="V147" s="40"/>
      <c r="W147" s="176">
        <f>V147*K147</f>
        <v>0</v>
      </c>
      <c r="X147" s="176">
        <v>0</v>
      </c>
      <c r="Y147" s="176">
        <f>X147*K147</f>
        <v>0</v>
      </c>
      <c r="Z147" s="176">
        <v>0</v>
      </c>
      <c r="AA147" s="177">
        <f>Z147*K147</f>
        <v>0</v>
      </c>
      <c r="AR147" s="22" t="s">
        <v>179</v>
      </c>
      <c r="AT147" s="22" t="s">
        <v>117</v>
      </c>
      <c r="AU147" s="22" t="s">
        <v>95</v>
      </c>
      <c r="AY147" s="22" t="s">
        <v>175</v>
      </c>
      <c r="BE147" s="118">
        <f>IF(U147="základní",N147,0)</f>
        <v>0</v>
      </c>
      <c r="BF147" s="118">
        <f>IF(U147="snížená",N147,0)</f>
        <v>0</v>
      </c>
      <c r="BG147" s="118">
        <f>IF(U147="zákl. přenesená",N147,0)</f>
        <v>0</v>
      </c>
      <c r="BH147" s="118">
        <f>IF(U147="sníž. přenesená",N147,0)</f>
        <v>0</v>
      </c>
      <c r="BI147" s="118">
        <f>IF(U147="nulová",N147,0)</f>
        <v>0</v>
      </c>
      <c r="BJ147" s="22" t="s">
        <v>88</v>
      </c>
      <c r="BK147" s="118">
        <f>ROUND(L147*K147,2)</f>
        <v>0</v>
      </c>
      <c r="BL147" s="22" t="s">
        <v>179</v>
      </c>
      <c r="BM147" s="22" t="s">
        <v>722</v>
      </c>
    </row>
    <row r="148" spans="2:65" s="1" customFormat="1" ht="31.5" customHeight="1">
      <c r="B148" s="142"/>
      <c r="C148" s="171" t="s">
        <v>213</v>
      </c>
      <c r="D148" s="171" t="s">
        <v>117</v>
      </c>
      <c r="E148" s="172" t="s">
        <v>316</v>
      </c>
      <c r="F148" s="286" t="s">
        <v>317</v>
      </c>
      <c r="G148" s="286"/>
      <c r="H148" s="286"/>
      <c r="I148" s="286"/>
      <c r="J148" s="173" t="s">
        <v>249</v>
      </c>
      <c r="K148" s="174">
        <v>199.68</v>
      </c>
      <c r="L148" s="287">
        <v>0</v>
      </c>
      <c r="M148" s="287"/>
      <c r="N148" s="288">
        <f>ROUND(L148*K148,2)</f>
        <v>0</v>
      </c>
      <c r="O148" s="288"/>
      <c r="P148" s="288"/>
      <c r="Q148" s="288"/>
      <c r="R148" s="145"/>
      <c r="T148" s="175" t="s">
        <v>5</v>
      </c>
      <c r="U148" s="48" t="s">
        <v>45</v>
      </c>
      <c r="V148" s="40"/>
      <c r="W148" s="176">
        <f>V148*K148</f>
        <v>0</v>
      </c>
      <c r="X148" s="176">
        <v>0</v>
      </c>
      <c r="Y148" s="176">
        <f>X148*K148</f>
        <v>0</v>
      </c>
      <c r="Z148" s="176">
        <v>0</v>
      </c>
      <c r="AA148" s="177">
        <f>Z148*K148</f>
        <v>0</v>
      </c>
      <c r="AR148" s="22" t="s">
        <v>179</v>
      </c>
      <c r="AT148" s="22" t="s">
        <v>117</v>
      </c>
      <c r="AU148" s="22" t="s">
        <v>95</v>
      </c>
      <c r="AY148" s="22" t="s">
        <v>175</v>
      </c>
      <c r="BE148" s="118">
        <f>IF(U148="základní",N148,0)</f>
        <v>0</v>
      </c>
      <c r="BF148" s="118">
        <f>IF(U148="snížená",N148,0)</f>
        <v>0</v>
      </c>
      <c r="BG148" s="118">
        <f>IF(U148="zákl. přenesená",N148,0)</f>
        <v>0</v>
      </c>
      <c r="BH148" s="118">
        <f>IF(U148="sníž. přenesená",N148,0)</f>
        <v>0</v>
      </c>
      <c r="BI148" s="118">
        <f>IF(U148="nulová",N148,0)</f>
        <v>0</v>
      </c>
      <c r="BJ148" s="22" t="s">
        <v>88</v>
      </c>
      <c r="BK148" s="118">
        <f>ROUND(L148*K148,2)</f>
        <v>0</v>
      </c>
      <c r="BL148" s="22" t="s">
        <v>179</v>
      </c>
      <c r="BM148" s="22" t="s">
        <v>723</v>
      </c>
    </row>
    <row r="149" spans="2:65" s="12" customFormat="1" ht="22.5" customHeight="1">
      <c r="B149" s="186"/>
      <c r="C149" s="187"/>
      <c r="D149" s="187"/>
      <c r="E149" s="188" t="s">
        <v>5</v>
      </c>
      <c r="F149" s="295" t="s">
        <v>724</v>
      </c>
      <c r="G149" s="296"/>
      <c r="H149" s="296"/>
      <c r="I149" s="296"/>
      <c r="J149" s="187"/>
      <c r="K149" s="189">
        <v>199.68</v>
      </c>
      <c r="L149" s="187"/>
      <c r="M149" s="187"/>
      <c r="N149" s="187"/>
      <c r="O149" s="187"/>
      <c r="P149" s="187"/>
      <c r="Q149" s="187"/>
      <c r="R149" s="190"/>
      <c r="T149" s="191"/>
      <c r="U149" s="187"/>
      <c r="V149" s="187"/>
      <c r="W149" s="187"/>
      <c r="X149" s="187"/>
      <c r="Y149" s="187"/>
      <c r="Z149" s="187"/>
      <c r="AA149" s="192"/>
      <c r="AT149" s="193" t="s">
        <v>185</v>
      </c>
      <c r="AU149" s="193" t="s">
        <v>95</v>
      </c>
      <c r="AV149" s="12" t="s">
        <v>95</v>
      </c>
      <c r="AW149" s="12" t="s">
        <v>37</v>
      </c>
      <c r="AX149" s="12" t="s">
        <v>88</v>
      </c>
      <c r="AY149" s="193" t="s">
        <v>175</v>
      </c>
    </row>
    <row r="150" spans="2:65" s="1" customFormat="1" ht="22.5" customHeight="1">
      <c r="B150" s="142"/>
      <c r="C150" s="171" t="s">
        <v>218</v>
      </c>
      <c r="D150" s="171" t="s">
        <v>117</v>
      </c>
      <c r="E150" s="172" t="s">
        <v>328</v>
      </c>
      <c r="F150" s="286" t="s">
        <v>329</v>
      </c>
      <c r="G150" s="286"/>
      <c r="H150" s="286"/>
      <c r="I150" s="286"/>
      <c r="J150" s="173" t="s">
        <v>178</v>
      </c>
      <c r="K150" s="174">
        <v>624</v>
      </c>
      <c r="L150" s="287">
        <v>0</v>
      </c>
      <c r="M150" s="287"/>
      <c r="N150" s="288">
        <f>ROUND(L150*K150,2)</f>
        <v>0</v>
      </c>
      <c r="O150" s="288"/>
      <c r="P150" s="288"/>
      <c r="Q150" s="288"/>
      <c r="R150" s="145"/>
      <c r="T150" s="175" t="s">
        <v>5</v>
      </c>
      <c r="U150" s="48" t="s">
        <v>45</v>
      </c>
      <c r="V150" s="40"/>
      <c r="W150" s="176">
        <f>V150*K150</f>
        <v>0</v>
      </c>
      <c r="X150" s="176">
        <v>0</v>
      </c>
      <c r="Y150" s="176">
        <f>X150*K150</f>
        <v>0</v>
      </c>
      <c r="Z150" s="176">
        <v>0</v>
      </c>
      <c r="AA150" s="177">
        <f>Z150*K150</f>
        <v>0</v>
      </c>
      <c r="AR150" s="22" t="s">
        <v>179</v>
      </c>
      <c r="AT150" s="22" t="s">
        <v>117</v>
      </c>
      <c r="AU150" s="22" t="s">
        <v>95</v>
      </c>
      <c r="AY150" s="22" t="s">
        <v>175</v>
      </c>
      <c r="BE150" s="118">
        <f>IF(U150="základní",N150,0)</f>
        <v>0</v>
      </c>
      <c r="BF150" s="118">
        <f>IF(U150="snížená",N150,0)</f>
        <v>0</v>
      </c>
      <c r="BG150" s="118">
        <f>IF(U150="zákl. přenesená",N150,0)</f>
        <v>0</v>
      </c>
      <c r="BH150" s="118">
        <f>IF(U150="sníž. přenesená",N150,0)</f>
        <v>0</v>
      </c>
      <c r="BI150" s="118">
        <f>IF(U150="nulová",N150,0)</f>
        <v>0</v>
      </c>
      <c r="BJ150" s="22" t="s">
        <v>88</v>
      </c>
      <c r="BK150" s="118">
        <f>ROUND(L150*K150,2)</f>
        <v>0</v>
      </c>
      <c r="BL150" s="22" t="s">
        <v>179</v>
      </c>
      <c r="BM150" s="22" t="s">
        <v>725</v>
      </c>
    </row>
    <row r="151" spans="2:65" s="12" customFormat="1" ht="22.5" customHeight="1">
      <c r="B151" s="186"/>
      <c r="C151" s="187"/>
      <c r="D151" s="187"/>
      <c r="E151" s="188" t="s">
        <v>5</v>
      </c>
      <c r="F151" s="295" t="s">
        <v>726</v>
      </c>
      <c r="G151" s="296"/>
      <c r="H151" s="296"/>
      <c r="I151" s="296"/>
      <c r="J151" s="187"/>
      <c r="K151" s="189">
        <v>624</v>
      </c>
      <c r="L151" s="187"/>
      <c r="M151" s="187"/>
      <c r="N151" s="187"/>
      <c r="O151" s="187"/>
      <c r="P151" s="187"/>
      <c r="Q151" s="187"/>
      <c r="R151" s="190"/>
      <c r="T151" s="191"/>
      <c r="U151" s="187"/>
      <c r="V151" s="187"/>
      <c r="W151" s="187"/>
      <c r="X151" s="187"/>
      <c r="Y151" s="187"/>
      <c r="Z151" s="187"/>
      <c r="AA151" s="192"/>
      <c r="AT151" s="193" t="s">
        <v>185</v>
      </c>
      <c r="AU151" s="193" t="s">
        <v>95</v>
      </c>
      <c r="AV151" s="12" t="s">
        <v>95</v>
      </c>
      <c r="AW151" s="12" t="s">
        <v>37</v>
      </c>
      <c r="AX151" s="12" t="s">
        <v>88</v>
      </c>
      <c r="AY151" s="193" t="s">
        <v>175</v>
      </c>
    </row>
    <row r="152" spans="2:65" s="10" customFormat="1" ht="29.85" customHeight="1">
      <c r="B152" s="160"/>
      <c r="C152" s="161"/>
      <c r="D152" s="170" t="s">
        <v>588</v>
      </c>
      <c r="E152" s="170"/>
      <c r="F152" s="170"/>
      <c r="G152" s="170"/>
      <c r="H152" s="170"/>
      <c r="I152" s="170"/>
      <c r="J152" s="170"/>
      <c r="K152" s="170"/>
      <c r="L152" s="170"/>
      <c r="M152" s="170"/>
      <c r="N152" s="303">
        <f>BK152</f>
        <v>0</v>
      </c>
      <c r="O152" s="304"/>
      <c r="P152" s="304"/>
      <c r="Q152" s="304"/>
      <c r="R152" s="163"/>
      <c r="T152" s="164"/>
      <c r="U152" s="161"/>
      <c r="V152" s="161"/>
      <c r="W152" s="165">
        <f>SUM(W153:W169)</f>
        <v>0</v>
      </c>
      <c r="X152" s="161"/>
      <c r="Y152" s="165">
        <f>SUM(Y153:Y169)</f>
        <v>0</v>
      </c>
      <c r="Z152" s="161"/>
      <c r="AA152" s="166">
        <f>SUM(AA153:AA169)</f>
        <v>0</v>
      </c>
      <c r="AR152" s="167" t="s">
        <v>88</v>
      </c>
      <c r="AT152" s="168" t="s">
        <v>79</v>
      </c>
      <c r="AU152" s="168" t="s">
        <v>88</v>
      </c>
      <c r="AY152" s="167" t="s">
        <v>175</v>
      </c>
      <c r="BK152" s="169">
        <f>SUM(BK153:BK169)</f>
        <v>0</v>
      </c>
    </row>
    <row r="153" spans="2:65" s="1" customFormat="1" ht="31.5" customHeight="1">
      <c r="B153" s="142"/>
      <c r="C153" s="171" t="s">
        <v>222</v>
      </c>
      <c r="D153" s="171" t="s">
        <v>117</v>
      </c>
      <c r="E153" s="172" t="s">
        <v>727</v>
      </c>
      <c r="F153" s="286" t="s">
        <v>728</v>
      </c>
      <c r="G153" s="286"/>
      <c r="H153" s="286"/>
      <c r="I153" s="286"/>
      <c r="J153" s="173" t="s">
        <v>178</v>
      </c>
      <c r="K153" s="174">
        <v>624</v>
      </c>
      <c r="L153" s="287">
        <v>0</v>
      </c>
      <c r="M153" s="287"/>
      <c r="N153" s="288">
        <f>ROUND(L153*K153,2)</f>
        <v>0</v>
      </c>
      <c r="O153" s="288"/>
      <c r="P153" s="288"/>
      <c r="Q153" s="288"/>
      <c r="R153" s="145"/>
      <c r="T153" s="175" t="s">
        <v>5</v>
      </c>
      <c r="U153" s="48" t="s">
        <v>45</v>
      </c>
      <c r="V153" s="40"/>
      <c r="W153" s="176">
        <f>V153*K153</f>
        <v>0</v>
      </c>
      <c r="X153" s="176">
        <v>0</v>
      </c>
      <c r="Y153" s="176">
        <f>X153*K153</f>
        <v>0</v>
      </c>
      <c r="Z153" s="176">
        <v>0</v>
      </c>
      <c r="AA153" s="177">
        <f>Z153*K153</f>
        <v>0</v>
      </c>
      <c r="AR153" s="22" t="s">
        <v>179</v>
      </c>
      <c r="AT153" s="22" t="s">
        <v>117</v>
      </c>
      <c r="AU153" s="22" t="s">
        <v>95</v>
      </c>
      <c r="AY153" s="22" t="s">
        <v>175</v>
      </c>
      <c r="BE153" s="118">
        <f>IF(U153="základní",N153,0)</f>
        <v>0</v>
      </c>
      <c r="BF153" s="118">
        <f>IF(U153="snížená",N153,0)</f>
        <v>0</v>
      </c>
      <c r="BG153" s="118">
        <f>IF(U153="zákl. přenesená",N153,0)</f>
        <v>0</v>
      </c>
      <c r="BH153" s="118">
        <f>IF(U153="sníž. přenesená",N153,0)</f>
        <v>0</v>
      </c>
      <c r="BI153" s="118">
        <f>IF(U153="nulová",N153,0)</f>
        <v>0</v>
      </c>
      <c r="BJ153" s="22" t="s">
        <v>88</v>
      </c>
      <c r="BK153" s="118">
        <f>ROUND(L153*K153,2)</f>
        <v>0</v>
      </c>
      <c r="BL153" s="22" t="s">
        <v>179</v>
      </c>
      <c r="BM153" s="22" t="s">
        <v>729</v>
      </c>
    </row>
    <row r="154" spans="2:65" s="12" customFormat="1" ht="22.5" customHeight="1">
      <c r="B154" s="186"/>
      <c r="C154" s="187"/>
      <c r="D154" s="187"/>
      <c r="E154" s="188" t="s">
        <v>5</v>
      </c>
      <c r="F154" s="295" t="s">
        <v>698</v>
      </c>
      <c r="G154" s="296"/>
      <c r="H154" s="296"/>
      <c r="I154" s="296"/>
      <c r="J154" s="187"/>
      <c r="K154" s="189">
        <v>20.125</v>
      </c>
      <c r="L154" s="187"/>
      <c r="M154" s="187"/>
      <c r="N154" s="187"/>
      <c r="O154" s="187"/>
      <c r="P154" s="187"/>
      <c r="Q154" s="187"/>
      <c r="R154" s="190"/>
      <c r="T154" s="191"/>
      <c r="U154" s="187"/>
      <c r="V154" s="187"/>
      <c r="W154" s="187"/>
      <c r="X154" s="187"/>
      <c r="Y154" s="187"/>
      <c r="Z154" s="187"/>
      <c r="AA154" s="192"/>
      <c r="AT154" s="193" t="s">
        <v>185</v>
      </c>
      <c r="AU154" s="193" t="s">
        <v>95</v>
      </c>
      <c r="AV154" s="12" t="s">
        <v>95</v>
      </c>
      <c r="AW154" s="12" t="s">
        <v>37</v>
      </c>
      <c r="AX154" s="12" t="s">
        <v>80</v>
      </c>
      <c r="AY154" s="193" t="s">
        <v>175</v>
      </c>
    </row>
    <row r="155" spans="2:65" s="12" customFormat="1" ht="22.5" customHeight="1">
      <c r="B155" s="186"/>
      <c r="C155" s="187"/>
      <c r="D155" s="187"/>
      <c r="E155" s="188" t="s">
        <v>5</v>
      </c>
      <c r="F155" s="291" t="s">
        <v>699</v>
      </c>
      <c r="G155" s="292"/>
      <c r="H155" s="292"/>
      <c r="I155" s="292"/>
      <c r="J155" s="187"/>
      <c r="K155" s="189">
        <v>70</v>
      </c>
      <c r="L155" s="187"/>
      <c r="M155" s="187"/>
      <c r="N155" s="187"/>
      <c r="O155" s="187"/>
      <c r="P155" s="187"/>
      <c r="Q155" s="187"/>
      <c r="R155" s="190"/>
      <c r="T155" s="191"/>
      <c r="U155" s="187"/>
      <c r="V155" s="187"/>
      <c r="W155" s="187"/>
      <c r="X155" s="187"/>
      <c r="Y155" s="187"/>
      <c r="Z155" s="187"/>
      <c r="AA155" s="192"/>
      <c r="AT155" s="193" t="s">
        <v>185</v>
      </c>
      <c r="AU155" s="193" t="s">
        <v>95</v>
      </c>
      <c r="AV155" s="12" t="s">
        <v>95</v>
      </c>
      <c r="AW155" s="12" t="s">
        <v>37</v>
      </c>
      <c r="AX155" s="12" t="s">
        <v>80</v>
      </c>
      <c r="AY155" s="193" t="s">
        <v>175</v>
      </c>
    </row>
    <row r="156" spans="2:65" s="12" customFormat="1" ht="22.5" customHeight="1">
      <c r="B156" s="186"/>
      <c r="C156" s="187"/>
      <c r="D156" s="187"/>
      <c r="E156" s="188" t="s">
        <v>5</v>
      </c>
      <c r="F156" s="291" t="s">
        <v>700</v>
      </c>
      <c r="G156" s="292"/>
      <c r="H156" s="292"/>
      <c r="I156" s="292"/>
      <c r="J156" s="187"/>
      <c r="K156" s="189">
        <v>150</v>
      </c>
      <c r="L156" s="187"/>
      <c r="M156" s="187"/>
      <c r="N156" s="187"/>
      <c r="O156" s="187"/>
      <c r="P156" s="187"/>
      <c r="Q156" s="187"/>
      <c r="R156" s="190"/>
      <c r="T156" s="191"/>
      <c r="U156" s="187"/>
      <c r="V156" s="187"/>
      <c r="W156" s="187"/>
      <c r="X156" s="187"/>
      <c r="Y156" s="187"/>
      <c r="Z156" s="187"/>
      <c r="AA156" s="192"/>
      <c r="AT156" s="193" t="s">
        <v>185</v>
      </c>
      <c r="AU156" s="193" t="s">
        <v>95</v>
      </c>
      <c r="AV156" s="12" t="s">
        <v>95</v>
      </c>
      <c r="AW156" s="12" t="s">
        <v>37</v>
      </c>
      <c r="AX156" s="12" t="s">
        <v>80</v>
      </c>
      <c r="AY156" s="193" t="s">
        <v>175</v>
      </c>
    </row>
    <row r="157" spans="2:65" s="12" customFormat="1" ht="22.5" customHeight="1">
      <c r="B157" s="186"/>
      <c r="C157" s="187"/>
      <c r="D157" s="187"/>
      <c r="E157" s="188" t="s">
        <v>5</v>
      </c>
      <c r="F157" s="291" t="s">
        <v>701</v>
      </c>
      <c r="G157" s="292"/>
      <c r="H157" s="292"/>
      <c r="I157" s="292"/>
      <c r="J157" s="187"/>
      <c r="K157" s="189">
        <v>8</v>
      </c>
      <c r="L157" s="187"/>
      <c r="M157" s="187"/>
      <c r="N157" s="187"/>
      <c r="O157" s="187"/>
      <c r="P157" s="187"/>
      <c r="Q157" s="187"/>
      <c r="R157" s="190"/>
      <c r="T157" s="191"/>
      <c r="U157" s="187"/>
      <c r="V157" s="187"/>
      <c r="W157" s="187"/>
      <c r="X157" s="187"/>
      <c r="Y157" s="187"/>
      <c r="Z157" s="187"/>
      <c r="AA157" s="192"/>
      <c r="AT157" s="193" t="s">
        <v>185</v>
      </c>
      <c r="AU157" s="193" t="s">
        <v>95</v>
      </c>
      <c r="AV157" s="12" t="s">
        <v>95</v>
      </c>
      <c r="AW157" s="12" t="s">
        <v>37</v>
      </c>
      <c r="AX157" s="12" t="s">
        <v>80</v>
      </c>
      <c r="AY157" s="193" t="s">
        <v>175</v>
      </c>
    </row>
    <row r="158" spans="2:65" s="12" customFormat="1" ht="22.5" customHeight="1">
      <c r="B158" s="186"/>
      <c r="C158" s="187"/>
      <c r="D158" s="187"/>
      <c r="E158" s="188" t="s">
        <v>5</v>
      </c>
      <c r="F158" s="291" t="s">
        <v>702</v>
      </c>
      <c r="G158" s="292"/>
      <c r="H158" s="292"/>
      <c r="I158" s="292"/>
      <c r="J158" s="187"/>
      <c r="K158" s="189">
        <v>54</v>
      </c>
      <c r="L158" s="187"/>
      <c r="M158" s="187"/>
      <c r="N158" s="187"/>
      <c r="O158" s="187"/>
      <c r="P158" s="187"/>
      <c r="Q158" s="187"/>
      <c r="R158" s="190"/>
      <c r="T158" s="191"/>
      <c r="U158" s="187"/>
      <c r="V158" s="187"/>
      <c r="W158" s="187"/>
      <c r="X158" s="187"/>
      <c r="Y158" s="187"/>
      <c r="Z158" s="187"/>
      <c r="AA158" s="192"/>
      <c r="AT158" s="193" t="s">
        <v>185</v>
      </c>
      <c r="AU158" s="193" t="s">
        <v>95</v>
      </c>
      <c r="AV158" s="12" t="s">
        <v>95</v>
      </c>
      <c r="AW158" s="12" t="s">
        <v>37</v>
      </c>
      <c r="AX158" s="12" t="s">
        <v>80</v>
      </c>
      <c r="AY158" s="193" t="s">
        <v>175</v>
      </c>
    </row>
    <row r="159" spans="2:65" s="12" customFormat="1" ht="22.5" customHeight="1">
      <c r="B159" s="186"/>
      <c r="C159" s="187"/>
      <c r="D159" s="187"/>
      <c r="E159" s="188" t="s">
        <v>5</v>
      </c>
      <c r="F159" s="291" t="s">
        <v>703</v>
      </c>
      <c r="G159" s="292"/>
      <c r="H159" s="292"/>
      <c r="I159" s="292"/>
      <c r="J159" s="187"/>
      <c r="K159" s="189">
        <v>75</v>
      </c>
      <c r="L159" s="187"/>
      <c r="M159" s="187"/>
      <c r="N159" s="187"/>
      <c r="O159" s="187"/>
      <c r="P159" s="187"/>
      <c r="Q159" s="187"/>
      <c r="R159" s="190"/>
      <c r="T159" s="191"/>
      <c r="U159" s="187"/>
      <c r="V159" s="187"/>
      <c r="W159" s="187"/>
      <c r="X159" s="187"/>
      <c r="Y159" s="187"/>
      <c r="Z159" s="187"/>
      <c r="AA159" s="192"/>
      <c r="AT159" s="193" t="s">
        <v>185</v>
      </c>
      <c r="AU159" s="193" t="s">
        <v>95</v>
      </c>
      <c r="AV159" s="12" t="s">
        <v>95</v>
      </c>
      <c r="AW159" s="12" t="s">
        <v>37</v>
      </c>
      <c r="AX159" s="12" t="s">
        <v>80</v>
      </c>
      <c r="AY159" s="193" t="s">
        <v>175</v>
      </c>
    </row>
    <row r="160" spans="2:65" s="12" customFormat="1" ht="22.5" customHeight="1">
      <c r="B160" s="186"/>
      <c r="C160" s="187"/>
      <c r="D160" s="187"/>
      <c r="E160" s="188" t="s">
        <v>5</v>
      </c>
      <c r="F160" s="291" t="s">
        <v>704</v>
      </c>
      <c r="G160" s="292"/>
      <c r="H160" s="292"/>
      <c r="I160" s="292"/>
      <c r="J160" s="187"/>
      <c r="K160" s="189">
        <v>52.5</v>
      </c>
      <c r="L160" s="187"/>
      <c r="M160" s="187"/>
      <c r="N160" s="187"/>
      <c r="O160" s="187"/>
      <c r="P160" s="187"/>
      <c r="Q160" s="187"/>
      <c r="R160" s="190"/>
      <c r="T160" s="191"/>
      <c r="U160" s="187"/>
      <c r="V160" s="187"/>
      <c r="W160" s="187"/>
      <c r="X160" s="187"/>
      <c r="Y160" s="187"/>
      <c r="Z160" s="187"/>
      <c r="AA160" s="192"/>
      <c r="AT160" s="193" t="s">
        <v>185</v>
      </c>
      <c r="AU160" s="193" t="s">
        <v>95</v>
      </c>
      <c r="AV160" s="12" t="s">
        <v>95</v>
      </c>
      <c r="AW160" s="12" t="s">
        <v>37</v>
      </c>
      <c r="AX160" s="12" t="s">
        <v>80</v>
      </c>
      <c r="AY160" s="193" t="s">
        <v>175</v>
      </c>
    </row>
    <row r="161" spans="2:65" s="12" customFormat="1" ht="22.5" customHeight="1">
      <c r="B161" s="186"/>
      <c r="C161" s="187"/>
      <c r="D161" s="187"/>
      <c r="E161" s="188" t="s">
        <v>5</v>
      </c>
      <c r="F161" s="291" t="s">
        <v>705</v>
      </c>
      <c r="G161" s="292"/>
      <c r="H161" s="292"/>
      <c r="I161" s="292"/>
      <c r="J161" s="187"/>
      <c r="K161" s="189">
        <v>12.5</v>
      </c>
      <c r="L161" s="187"/>
      <c r="M161" s="187"/>
      <c r="N161" s="187"/>
      <c r="O161" s="187"/>
      <c r="P161" s="187"/>
      <c r="Q161" s="187"/>
      <c r="R161" s="190"/>
      <c r="T161" s="191"/>
      <c r="U161" s="187"/>
      <c r="V161" s="187"/>
      <c r="W161" s="187"/>
      <c r="X161" s="187"/>
      <c r="Y161" s="187"/>
      <c r="Z161" s="187"/>
      <c r="AA161" s="192"/>
      <c r="AT161" s="193" t="s">
        <v>185</v>
      </c>
      <c r="AU161" s="193" t="s">
        <v>95</v>
      </c>
      <c r="AV161" s="12" t="s">
        <v>95</v>
      </c>
      <c r="AW161" s="12" t="s">
        <v>37</v>
      </c>
      <c r="AX161" s="12" t="s">
        <v>80</v>
      </c>
      <c r="AY161" s="193" t="s">
        <v>175</v>
      </c>
    </row>
    <row r="162" spans="2:65" s="12" customFormat="1" ht="22.5" customHeight="1">
      <c r="B162" s="186"/>
      <c r="C162" s="187"/>
      <c r="D162" s="187"/>
      <c r="E162" s="188" t="s">
        <v>5</v>
      </c>
      <c r="F162" s="291" t="s">
        <v>706</v>
      </c>
      <c r="G162" s="292"/>
      <c r="H162" s="292"/>
      <c r="I162" s="292"/>
      <c r="J162" s="187"/>
      <c r="K162" s="189">
        <v>84</v>
      </c>
      <c r="L162" s="187"/>
      <c r="M162" s="187"/>
      <c r="N162" s="187"/>
      <c r="O162" s="187"/>
      <c r="P162" s="187"/>
      <c r="Q162" s="187"/>
      <c r="R162" s="190"/>
      <c r="T162" s="191"/>
      <c r="U162" s="187"/>
      <c r="V162" s="187"/>
      <c r="W162" s="187"/>
      <c r="X162" s="187"/>
      <c r="Y162" s="187"/>
      <c r="Z162" s="187"/>
      <c r="AA162" s="192"/>
      <c r="AT162" s="193" t="s">
        <v>185</v>
      </c>
      <c r="AU162" s="193" t="s">
        <v>95</v>
      </c>
      <c r="AV162" s="12" t="s">
        <v>95</v>
      </c>
      <c r="AW162" s="12" t="s">
        <v>37</v>
      </c>
      <c r="AX162" s="12" t="s">
        <v>80</v>
      </c>
      <c r="AY162" s="193" t="s">
        <v>175</v>
      </c>
    </row>
    <row r="163" spans="2:65" s="12" customFormat="1" ht="22.5" customHeight="1">
      <c r="B163" s="186"/>
      <c r="C163" s="187"/>
      <c r="D163" s="187"/>
      <c r="E163" s="188" t="s">
        <v>5</v>
      </c>
      <c r="F163" s="291" t="s">
        <v>707</v>
      </c>
      <c r="G163" s="292"/>
      <c r="H163" s="292"/>
      <c r="I163" s="292"/>
      <c r="J163" s="187"/>
      <c r="K163" s="189">
        <v>90</v>
      </c>
      <c r="L163" s="187"/>
      <c r="M163" s="187"/>
      <c r="N163" s="187"/>
      <c r="O163" s="187"/>
      <c r="P163" s="187"/>
      <c r="Q163" s="187"/>
      <c r="R163" s="190"/>
      <c r="T163" s="191"/>
      <c r="U163" s="187"/>
      <c r="V163" s="187"/>
      <c r="W163" s="187"/>
      <c r="X163" s="187"/>
      <c r="Y163" s="187"/>
      <c r="Z163" s="187"/>
      <c r="AA163" s="192"/>
      <c r="AT163" s="193" t="s">
        <v>185</v>
      </c>
      <c r="AU163" s="193" t="s">
        <v>95</v>
      </c>
      <c r="AV163" s="12" t="s">
        <v>95</v>
      </c>
      <c r="AW163" s="12" t="s">
        <v>37</v>
      </c>
      <c r="AX163" s="12" t="s">
        <v>80</v>
      </c>
      <c r="AY163" s="193" t="s">
        <v>175</v>
      </c>
    </row>
    <row r="164" spans="2:65" s="12" customFormat="1" ht="22.5" customHeight="1">
      <c r="B164" s="186"/>
      <c r="C164" s="187"/>
      <c r="D164" s="187"/>
      <c r="E164" s="188" t="s">
        <v>5</v>
      </c>
      <c r="F164" s="291" t="s">
        <v>708</v>
      </c>
      <c r="G164" s="292"/>
      <c r="H164" s="292"/>
      <c r="I164" s="292"/>
      <c r="J164" s="187"/>
      <c r="K164" s="189">
        <v>7</v>
      </c>
      <c r="L164" s="187"/>
      <c r="M164" s="187"/>
      <c r="N164" s="187"/>
      <c r="O164" s="187"/>
      <c r="P164" s="187"/>
      <c r="Q164" s="187"/>
      <c r="R164" s="190"/>
      <c r="T164" s="191"/>
      <c r="U164" s="187"/>
      <c r="V164" s="187"/>
      <c r="W164" s="187"/>
      <c r="X164" s="187"/>
      <c r="Y164" s="187"/>
      <c r="Z164" s="187"/>
      <c r="AA164" s="192"/>
      <c r="AT164" s="193" t="s">
        <v>185</v>
      </c>
      <c r="AU164" s="193" t="s">
        <v>95</v>
      </c>
      <c r="AV164" s="12" t="s">
        <v>95</v>
      </c>
      <c r="AW164" s="12" t="s">
        <v>37</v>
      </c>
      <c r="AX164" s="12" t="s">
        <v>80</v>
      </c>
      <c r="AY164" s="193" t="s">
        <v>175</v>
      </c>
    </row>
    <row r="165" spans="2:65" s="12" customFormat="1" ht="22.5" customHeight="1">
      <c r="B165" s="186"/>
      <c r="C165" s="187"/>
      <c r="D165" s="187"/>
      <c r="E165" s="188" t="s">
        <v>5</v>
      </c>
      <c r="F165" s="291" t="s">
        <v>709</v>
      </c>
      <c r="G165" s="292"/>
      <c r="H165" s="292"/>
      <c r="I165" s="292"/>
      <c r="J165" s="187"/>
      <c r="K165" s="189">
        <v>0.875</v>
      </c>
      <c r="L165" s="187"/>
      <c r="M165" s="187"/>
      <c r="N165" s="187"/>
      <c r="O165" s="187"/>
      <c r="P165" s="187"/>
      <c r="Q165" s="187"/>
      <c r="R165" s="190"/>
      <c r="T165" s="191"/>
      <c r="U165" s="187"/>
      <c r="V165" s="187"/>
      <c r="W165" s="187"/>
      <c r="X165" s="187"/>
      <c r="Y165" s="187"/>
      <c r="Z165" s="187"/>
      <c r="AA165" s="192"/>
      <c r="AT165" s="193" t="s">
        <v>185</v>
      </c>
      <c r="AU165" s="193" t="s">
        <v>95</v>
      </c>
      <c r="AV165" s="12" t="s">
        <v>95</v>
      </c>
      <c r="AW165" s="12" t="s">
        <v>37</v>
      </c>
      <c r="AX165" s="12" t="s">
        <v>80</v>
      </c>
      <c r="AY165" s="193" t="s">
        <v>175</v>
      </c>
    </row>
    <row r="166" spans="2:65" s="13" customFormat="1" ht="22.5" customHeight="1">
      <c r="B166" s="194"/>
      <c r="C166" s="195"/>
      <c r="D166" s="195"/>
      <c r="E166" s="196" t="s">
        <v>5</v>
      </c>
      <c r="F166" s="293" t="s">
        <v>189</v>
      </c>
      <c r="G166" s="294"/>
      <c r="H166" s="294"/>
      <c r="I166" s="294"/>
      <c r="J166" s="195"/>
      <c r="K166" s="197">
        <v>624</v>
      </c>
      <c r="L166" s="195"/>
      <c r="M166" s="195"/>
      <c r="N166" s="195"/>
      <c r="O166" s="195"/>
      <c r="P166" s="195"/>
      <c r="Q166" s="195"/>
      <c r="R166" s="198"/>
      <c r="T166" s="199"/>
      <c r="U166" s="195"/>
      <c r="V166" s="195"/>
      <c r="W166" s="195"/>
      <c r="X166" s="195"/>
      <c r="Y166" s="195"/>
      <c r="Z166" s="195"/>
      <c r="AA166" s="200"/>
      <c r="AT166" s="201" t="s">
        <v>185</v>
      </c>
      <c r="AU166" s="201" t="s">
        <v>95</v>
      </c>
      <c r="AV166" s="13" t="s">
        <v>179</v>
      </c>
      <c r="AW166" s="13" t="s">
        <v>37</v>
      </c>
      <c r="AX166" s="13" t="s">
        <v>88</v>
      </c>
      <c r="AY166" s="201" t="s">
        <v>175</v>
      </c>
    </row>
    <row r="167" spans="2:65" s="1" customFormat="1" ht="31.5" customHeight="1">
      <c r="B167" s="142"/>
      <c r="C167" s="171" t="s">
        <v>226</v>
      </c>
      <c r="D167" s="171" t="s">
        <v>117</v>
      </c>
      <c r="E167" s="172" t="s">
        <v>730</v>
      </c>
      <c r="F167" s="286" t="s">
        <v>731</v>
      </c>
      <c r="G167" s="286"/>
      <c r="H167" s="286"/>
      <c r="I167" s="286"/>
      <c r="J167" s="173" t="s">
        <v>178</v>
      </c>
      <c r="K167" s="174">
        <v>624</v>
      </c>
      <c r="L167" s="287">
        <v>0</v>
      </c>
      <c r="M167" s="287"/>
      <c r="N167" s="288">
        <f>ROUND(L167*K167,2)</f>
        <v>0</v>
      </c>
      <c r="O167" s="288"/>
      <c r="P167" s="288"/>
      <c r="Q167" s="288"/>
      <c r="R167" s="145"/>
      <c r="T167" s="175" t="s">
        <v>5</v>
      </c>
      <c r="U167" s="48" t="s">
        <v>45</v>
      </c>
      <c r="V167" s="40"/>
      <c r="W167" s="176">
        <f>V167*K167</f>
        <v>0</v>
      </c>
      <c r="X167" s="176">
        <v>0</v>
      </c>
      <c r="Y167" s="176">
        <f>X167*K167</f>
        <v>0</v>
      </c>
      <c r="Z167" s="176">
        <v>0</v>
      </c>
      <c r="AA167" s="177">
        <f>Z167*K167</f>
        <v>0</v>
      </c>
      <c r="AR167" s="22" t="s">
        <v>179</v>
      </c>
      <c r="AT167" s="22" t="s">
        <v>117</v>
      </c>
      <c r="AU167" s="22" t="s">
        <v>95</v>
      </c>
      <c r="AY167" s="22" t="s">
        <v>175</v>
      </c>
      <c r="BE167" s="118">
        <f>IF(U167="základní",N167,0)</f>
        <v>0</v>
      </c>
      <c r="BF167" s="118">
        <f>IF(U167="snížená",N167,0)</f>
        <v>0</v>
      </c>
      <c r="BG167" s="118">
        <f>IF(U167="zákl. přenesená",N167,0)</f>
        <v>0</v>
      </c>
      <c r="BH167" s="118">
        <f>IF(U167="sníž. přenesená",N167,0)</f>
        <v>0</v>
      </c>
      <c r="BI167" s="118">
        <f>IF(U167="nulová",N167,0)</f>
        <v>0</v>
      </c>
      <c r="BJ167" s="22" t="s">
        <v>88</v>
      </c>
      <c r="BK167" s="118">
        <f>ROUND(L167*K167,2)</f>
        <v>0</v>
      </c>
      <c r="BL167" s="22" t="s">
        <v>179</v>
      </c>
      <c r="BM167" s="22" t="s">
        <v>732</v>
      </c>
    </row>
    <row r="168" spans="2:65" s="1" customFormat="1" ht="22.5" customHeight="1">
      <c r="B168" s="142"/>
      <c r="C168" s="171" t="s">
        <v>230</v>
      </c>
      <c r="D168" s="171" t="s">
        <v>117</v>
      </c>
      <c r="E168" s="172" t="s">
        <v>733</v>
      </c>
      <c r="F168" s="286" t="s">
        <v>734</v>
      </c>
      <c r="G168" s="286"/>
      <c r="H168" s="286"/>
      <c r="I168" s="286"/>
      <c r="J168" s="173" t="s">
        <v>178</v>
      </c>
      <c r="K168" s="174">
        <v>624</v>
      </c>
      <c r="L168" s="287">
        <v>0</v>
      </c>
      <c r="M168" s="287"/>
      <c r="N168" s="288">
        <f>ROUND(L168*K168,2)</f>
        <v>0</v>
      </c>
      <c r="O168" s="288"/>
      <c r="P168" s="288"/>
      <c r="Q168" s="288"/>
      <c r="R168" s="145"/>
      <c r="T168" s="175" t="s">
        <v>5</v>
      </c>
      <c r="U168" s="48" t="s">
        <v>45</v>
      </c>
      <c r="V168" s="40"/>
      <c r="W168" s="176">
        <f>V168*K168</f>
        <v>0</v>
      </c>
      <c r="X168" s="176">
        <v>0</v>
      </c>
      <c r="Y168" s="176">
        <f>X168*K168</f>
        <v>0</v>
      </c>
      <c r="Z168" s="176">
        <v>0</v>
      </c>
      <c r="AA168" s="177">
        <f>Z168*K168</f>
        <v>0</v>
      </c>
      <c r="AR168" s="22" t="s">
        <v>179</v>
      </c>
      <c r="AT168" s="22" t="s">
        <v>117</v>
      </c>
      <c r="AU168" s="22" t="s">
        <v>95</v>
      </c>
      <c r="AY168" s="22" t="s">
        <v>175</v>
      </c>
      <c r="BE168" s="118">
        <f>IF(U168="základní",N168,0)</f>
        <v>0</v>
      </c>
      <c r="BF168" s="118">
        <f>IF(U168="snížená",N168,0)</f>
        <v>0</v>
      </c>
      <c r="BG168" s="118">
        <f>IF(U168="zákl. přenesená",N168,0)</f>
        <v>0</v>
      </c>
      <c r="BH168" s="118">
        <f>IF(U168="sníž. přenesená",N168,0)</f>
        <v>0</v>
      </c>
      <c r="BI168" s="118">
        <f>IF(U168="nulová",N168,0)</f>
        <v>0</v>
      </c>
      <c r="BJ168" s="22" t="s">
        <v>88</v>
      </c>
      <c r="BK168" s="118">
        <f>ROUND(L168*K168,2)</f>
        <v>0</v>
      </c>
      <c r="BL168" s="22" t="s">
        <v>179</v>
      </c>
      <c r="BM168" s="22" t="s">
        <v>735</v>
      </c>
    </row>
    <row r="169" spans="2:65" s="1" customFormat="1" ht="22.5" customHeight="1">
      <c r="B169" s="142"/>
      <c r="C169" s="171" t="s">
        <v>234</v>
      </c>
      <c r="D169" s="171" t="s">
        <v>117</v>
      </c>
      <c r="E169" s="172" t="s">
        <v>736</v>
      </c>
      <c r="F169" s="286" t="s">
        <v>737</v>
      </c>
      <c r="G169" s="286"/>
      <c r="H169" s="286"/>
      <c r="I169" s="286"/>
      <c r="J169" s="173" t="s">
        <v>178</v>
      </c>
      <c r="K169" s="174">
        <v>624</v>
      </c>
      <c r="L169" s="287">
        <v>0</v>
      </c>
      <c r="M169" s="287"/>
      <c r="N169" s="288">
        <f>ROUND(L169*K169,2)</f>
        <v>0</v>
      </c>
      <c r="O169" s="288"/>
      <c r="P169" s="288"/>
      <c r="Q169" s="288"/>
      <c r="R169" s="145"/>
      <c r="T169" s="175" t="s">
        <v>5</v>
      </c>
      <c r="U169" s="48" t="s">
        <v>45</v>
      </c>
      <c r="V169" s="40"/>
      <c r="W169" s="176">
        <f>V169*K169</f>
        <v>0</v>
      </c>
      <c r="X169" s="176">
        <v>0</v>
      </c>
      <c r="Y169" s="176">
        <f>X169*K169</f>
        <v>0</v>
      </c>
      <c r="Z169" s="176">
        <v>0</v>
      </c>
      <c r="AA169" s="177">
        <f>Z169*K169</f>
        <v>0</v>
      </c>
      <c r="AR169" s="22" t="s">
        <v>179</v>
      </c>
      <c r="AT169" s="22" t="s">
        <v>117</v>
      </c>
      <c r="AU169" s="22" t="s">
        <v>95</v>
      </c>
      <c r="AY169" s="22" t="s">
        <v>175</v>
      </c>
      <c r="BE169" s="118">
        <f>IF(U169="základní",N169,0)</f>
        <v>0</v>
      </c>
      <c r="BF169" s="118">
        <f>IF(U169="snížená",N169,0)</f>
        <v>0</v>
      </c>
      <c r="BG169" s="118">
        <f>IF(U169="zákl. přenesená",N169,0)</f>
        <v>0</v>
      </c>
      <c r="BH169" s="118">
        <f>IF(U169="sníž. přenesená",N169,0)</f>
        <v>0</v>
      </c>
      <c r="BI169" s="118">
        <f>IF(U169="nulová",N169,0)</f>
        <v>0</v>
      </c>
      <c r="BJ169" s="22" t="s">
        <v>88</v>
      </c>
      <c r="BK169" s="118">
        <f>ROUND(L169*K169,2)</f>
        <v>0</v>
      </c>
      <c r="BL169" s="22" t="s">
        <v>179</v>
      </c>
      <c r="BM169" s="22" t="s">
        <v>738</v>
      </c>
    </row>
    <row r="170" spans="2:65" s="10" customFormat="1" ht="29.85" customHeight="1">
      <c r="B170" s="160"/>
      <c r="C170" s="161"/>
      <c r="D170" s="170" t="s">
        <v>151</v>
      </c>
      <c r="E170" s="170"/>
      <c r="F170" s="170"/>
      <c r="G170" s="170"/>
      <c r="H170" s="170"/>
      <c r="I170" s="170"/>
      <c r="J170" s="170"/>
      <c r="K170" s="170"/>
      <c r="L170" s="170"/>
      <c r="M170" s="170"/>
      <c r="N170" s="305">
        <f>BK170</f>
        <v>0</v>
      </c>
      <c r="O170" s="306"/>
      <c r="P170" s="306"/>
      <c r="Q170" s="306"/>
      <c r="R170" s="163"/>
      <c r="T170" s="164"/>
      <c r="U170" s="161"/>
      <c r="V170" s="161"/>
      <c r="W170" s="165">
        <f>SUM(W171:W178)</f>
        <v>0</v>
      </c>
      <c r="X170" s="161"/>
      <c r="Y170" s="165">
        <f>SUM(Y171:Y178)</f>
        <v>55.143570759999989</v>
      </c>
      <c r="Z170" s="161"/>
      <c r="AA170" s="166">
        <f>SUM(AA171:AA178)</f>
        <v>0</v>
      </c>
      <c r="AR170" s="167" t="s">
        <v>88</v>
      </c>
      <c r="AT170" s="168" t="s">
        <v>79</v>
      </c>
      <c r="AU170" s="168" t="s">
        <v>88</v>
      </c>
      <c r="AY170" s="167" t="s">
        <v>175</v>
      </c>
      <c r="BK170" s="169">
        <f>SUM(BK171:BK178)</f>
        <v>0</v>
      </c>
    </row>
    <row r="171" spans="2:65" s="1" customFormat="1" ht="44.25" customHeight="1">
      <c r="B171" s="142"/>
      <c r="C171" s="171" t="s">
        <v>238</v>
      </c>
      <c r="D171" s="171" t="s">
        <v>117</v>
      </c>
      <c r="E171" s="172" t="s">
        <v>431</v>
      </c>
      <c r="F171" s="286" t="s">
        <v>432</v>
      </c>
      <c r="G171" s="286"/>
      <c r="H171" s="286"/>
      <c r="I171" s="286"/>
      <c r="J171" s="173" t="s">
        <v>199</v>
      </c>
      <c r="K171" s="174">
        <v>190</v>
      </c>
      <c r="L171" s="287">
        <v>0</v>
      </c>
      <c r="M171" s="287"/>
      <c r="N171" s="288">
        <f>ROUND(L171*K171,2)</f>
        <v>0</v>
      </c>
      <c r="O171" s="288"/>
      <c r="P171" s="288"/>
      <c r="Q171" s="288"/>
      <c r="R171" s="145"/>
      <c r="T171" s="175" t="s">
        <v>5</v>
      </c>
      <c r="U171" s="48" t="s">
        <v>45</v>
      </c>
      <c r="V171" s="40"/>
      <c r="W171" s="176">
        <f>V171*K171</f>
        <v>0</v>
      </c>
      <c r="X171" s="176">
        <v>0.1295</v>
      </c>
      <c r="Y171" s="176">
        <f>X171*K171</f>
        <v>24.605</v>
      </c>
      <c r="Z171" s="176">
        <v>0</v>
      </c>
      <c r="AA171" s="177">
        <f>Z171*K171</f>
        <v>0</v>
      </c>
      <c r="AR171" s="22" t="s">
        <v>179</v>
      </c>
      <c r="AT171" s="22" t="s">
        <v>117</v>
      </c>
      <c r="AU171" s="22" t="s">
        <v>95</v>
      </c>
      <c r="AY171" s="22" t="s">
        <v>175</v>
      </c>
      <c r="BE171" s="118">
        <f>IF(U171="základní",N171,0)</f>
        <v>0</v>
      </c>
      <c r="BF171" s="118">
        <f>IF(U171="snížená",N171,0)</f>
        <v>0</v>
      </c>
      <c r="BG171" s="118">
        <f>IF(U171="zákl. přenesená",N171,0)</f>
        <v>0</v>
      </c>
      <c r="BH171" s="118">
        <f>IF(U171="sníž. přenesená",N171,0)</f>
        <v>0</v>
      </c>
      <c r="BI171" s="118">
        <f>IF(U171="nulová",N171,0)</f>
        <v>0</v>
      </c>
      <c r="BJ171" s="22" t="s">
        <v>88</v>
      </c>
      <c r="BK171" s="118">
        <f>ROUND(L171*K171,2)</f>
        <v>0</v>
      </c>
      <c r="BL171" s="22" t="s">
        <v>179</v>
      </c>
      <c r="BM171" s="22" t="s">
        <v>739</v>
      </c>
    </row>
    <row r="172" spans="2:65" s="12" customFormat="1" ht="31.5" customHeight="1">
      <c r="B172" s="186"/>
      <c r="C172" s="187"/>
      <c r="D172" s="187"/>
      <c r="E172" s="188" t="s">
        <v>5</v>
      </c>
      <c r="F172" s="295" t="s">
        <v>740</v>
      </c>
      <c r="G172" s="296"/>
      <c r="H172" s="296"/>
      <c r="I172" s="296"/>
      <c r="J172" s="187"/>
      <c r="K172" s="189">
        <v>190</v>
      </c>
      <c r="L172" s="187"/>
      <c r="M172" s="187"/>
      <c r="N172" s="187"/>
      <c r="O172" s="187"/>
      <c r="P172" s="187"/>
      <c r="Q172" s="187"/>
      <c r="R172" s="190"/>
      <c r="T172" s="191"/>
      <c r="U172" s="187"/>
      <c r="V172" s="187"/>
      <c r="W172" s="187"/>
      <c r="X172" s="187"/>
      <c r="Y172" s="187"/>
      <c r="Z172" s="187"/>
      <c r="AA172" s="192"/>
      <c r="AT172" s="193" t="s">
        <v>185</v>
      </c>
      <c r="AU172" s="193" t="s">
        <v>95</v>
      </c>
      <c r="AV172" s="12" t="s">
        <v>95</v>
      </c>
      <c r="AW172" s="12" t="s">
        <v>37</v>
      </c>
      <c r="AX172" s="12" t="s">
        <v>88</v>
      </c>
      <c r="AY172" s="193" t="s">
        <v>175</v>
      </c>
    </row>
    <row r="173" spans="2:65" s="1" customFormat="1" ht="31.5" customHeight="1">
      <c r="B173" s="142"/>
      <c r="C173" s="203" t="s">
        <v>243</v>
      </c>
      <c r="D173" s="203" t="s">
        <v>336</v>
      </c>
      <c r="E173" s="204" t="s">
        <v>436</v>
      </c>
      <c r="F173" s="309" t="s">
        <v>437</v>
      </c>
      <c r="G173" s="309"/>
      <c r="H173" s="309"/>
      <c r="I173" s="309"/>
      <c r="J173" s="205" t="s">
        <v>216</v>
      </c>
      <c r="K173" s="206">
        <v>383.8</v>
      </c>
      <c r="L173" s="310">
        <v>0</v>
      </c>
      <c r="M173" s="310"/>
      <c r="N173" s="311">
        <f>ROUND(L173*K173,2)</f>
        <v>0</v>
      </c>
      <c r="O173" s="288"/>
      <c r="P173" s="288"/>
      <c r="Q173" s="288"/>
      <c r="R173" s="145"/>
      <c r="T173" s="175" t="s">
        <v>5</v>
      </c>
      <c r="U173" s="48" t="s">
        <v>45</v>
      </c>
      <c r="V173" s="40"/>
      <c r="W173" s="176">
        <f>V173*K173</f>
        <v>0</v>
      </c>
      <c r="X173" s="176">
        <v>1.0999999999999999E-2</v>
      </c>
      <c r="Y173" s="176">
        <f>X173*K173</f>
        <v>4.2218</v>
      </c>
      <c r="Z173" s="176">
        <v>0</v>
      </c>
      <c r="AA173" s="177">
        <f>Z173*K173</f>
        <v>0</v>
      </c>
      <c r="AR173" s="22" t="s">
        <v>218</v>
      </c>
      <c r="AT173" s="22" t="s">
        <v>336</v>
      </c>
      <c r="AU173" s="22" t="s">
        <v>95</v>
      </c>
      <c r="AY173" s="22" t="s">
        <v>175</v>
      </c>
      <c r="BE173" s="118">
        <f>IF(U173="základní",N173,0)</f>
        <v>0</v>
      </c>
      <c r="BF173" s="118">
        <f>IF(U173="snížená",N173,0)</f>
        <v>0</v>
      </c>
      <c r="BG173" s="118">
        <f>IF(U173="zákl. přenesená",N173,0)</f>
        <v>0</v>
      </c>
      <c r="BH173" s="118">
        <f>IF(U173="sníž. přenesená",N173,0)</f>
        <v>0</v>
      </c>
      <c r="BI173" s="118">
        <f>IF(U173="nulová",N173,0)</f>
        <v>0</v>
      </c>
      <c r="BJ173" s="22" t="s">
        <v>88</v>
      </c>
      <c r="BK173" s="118">
        <f>ROUND(L173*K173,2)</f>
        <v>0</v>
      </c>
      <c r="BL173" s="22" t="s">
        <v>179</v>
      </c>
      <c r="BM173" s="22" t="s">
        <v>741</v>
      </c>
    </row>
    <row r="174" spans="2:65" s="12" customFormat="1" ht="22.5" customHeight="1">
      <c r="B174" s="186"/>
      <c r="C174" s="187"/>
      <c r="D174" s="187"/>
      <c r="E174" s="188" t="s">
        <v>5</v>
      </c>
      <c r="F174" s="295" t="s">
        <v>742</v>
      </c>
      <c r="G174" s="296"/>
      <c r="H174" s="296"/>
      <c r="I174" s="296"/>
      <c r="J174" s="187"/>
      <c r="K174" s="189">
        <v>383.8</v>
      </c>
      <c r="L174" s="187"/>
      <c r="M174" s="187"/>
      <c r="N174" s="187"/>
      <c r="O174" s="187"/>
      <c r="P174" s="187"/>
      <c r="Q174" s="187"/>
      <c r="R174" s="190"/>
      <c r="T174" s="191"/>
      <c r="U174" s="187"/>
      <c r="V174" s="187"/>
      <c r="W174" s="187"/>
      <c r="X174" s="187"/>
      <c r="Y174" s="187"/>
      <c r="Z174" s="187"/>
      <c r="AA174" s="192"/>
      <c r="AT174" s="193" t="s">
        <v>185</v>
      </c>
      <c r="AU174" s="193" t="s">
        <v>95</v>
      </c>
      <c r="AV174" s="12" t="s">
        <v>95</v>
      </c>
      <c r="AW174" s="12" t="s">
        <v>37</v>
      </c>
      <c r="AX174" s="12" t="s">
        <v>88</v>
      </c>
      <c r="AY174" s="193" t="s">
        <v>175</v>
      </c>
    </row>
    <row r="175" spans="2:65" s="1" customFormat="1" ht="31.5" customHeight="1">
      <c r="B175" s="142"/>
      <c r="C175" s="171" t="s">
        <v>11</v>
      </c>
      <c r="D175" s="171" t="s">
        <v>117</v>
      </c>
      <c r="E175" s="172" t="s">
        <v>441</v>
      </c>
      <c r="F175" s="286" t="s">
        <v>442</v>
      </c>
      <c r="G175" s="286"/>
      <c r="H175" s="286"/>
      <c r="I175" s="286"/>
      <c r="J175" s="173" t="s">
        <v>208</v>
      </c>
      <c r="K175" s="174">
        <v>11.513999999999999</v>
      </c>
      <c r="L175" s="287">
        <v>0</v>
      </c>
      <c r="M175" s="287"/>
      <c r="N175" s="288">
        <f>ROUND(L175*K175,2)</f>
        <v>0</v>
      </c>
      <c r="O175" s="288"/>
      <c r="P175" s="288"/>
      <c r="Q175" s="288"/>
      <c r="R175" s="145"/>
      <c r="T175" s="175" t="s">
        <v>5</v>
      </c>
      <c r="U175" s="48" t="s">
        <v>45</v>
      </c>
      <c r="V175" s="40"/>
      <c r="W175" s="176">
        <f>V175*K175</f>
        <v>0</v>
      </c>
      <c r="X175" s="176">
        <v>2.2563399999999998</v>
      </c>
      <c r="Y175" s="176">
        <f>X175*K175</f>
        <v>25.979498759999995</v>
      </c>
      <c r="Z175" s="176">
        <v>0</v>
      </c>
      <c r="AA175" s="177">
        <f>Z175*K175</f>
        <v>0</v>
      </c>
      <c r="AR175" s="22" t="s">
        <v>179</v>
      </c>
      <c r="AT175" s="22" t="s">
        <v>117</v>
      </c>
      <c r="AU175" s="22" t="s">
        <v>95</v>
      </c>
      <c r="AY175" s="22" t="s">
        <v>175</v>
      </c>
      <c r="BE175" s="118">
        <f>IF(U175="základní",N175,0)</f>
        <v>0</v>
      </c>
      <c r="BF175" s="118">
        <f>IF(U175="snížená",N175,0)</f>
        <v>0</v>
      </c>
      <c r="BG175" s="118">
        <f>IF(U175="zákl. přenesená",N175,0)</f>
        <v>0</v>
      </c>
      <c r="BH175" s="118">
        <f>IF(U175="sníž. přenesená",N175,0)</f>
        <v>0</v>
      </c>
      <c r="BI175" s="118">
        <f>IF(U175="nulová",N175,0)</f>
        <v>0</v>
      </c>
      <c r="BJ175" s="22" t="s">
        <v>88</v>
      </c>
      <c r="BK175" s="118">
        <f>ROUND(L175*K175,2)</f>
        <v>0</v>
      </c>
      <c r="BL175" s="22" t="s">
        <v>179</v>
      </c>
      <c r="BM175" s="22" t="s">
        <v>743</v>
      </c>
    </row>
    <row r="176" spans="2:65" s="12" customFormat="1" ht="22.5" customHeight="1">
      <c r="B176" s="186"/>
      <c r="C176" s="187"/>
      <c r="D176" s="187"/>
      <c r="E176" s="188" t="s">
        <v>5</v>
      </c>
      <c r="F176" s="295" t="s">
        <v>744</v>
      </c>
      <c r="G176" s="296"/>
      <c r="H176" s="296"/>
      <c r="I176" s="296"/>
      <c r="J176" s="187"/>
      <c r="K176" s="189">
        <v>11.513999999999999</v>
      </c>
      <c r="L176" s="187"/>
      <c r="M176" s="187"/>
      <c r="N176" s="187"/>
      <c r="O176" s="187"/>
      <c r="P176" s="187"/>
      <c r="Q176" s="187"/>
      <c r="R176" s="190"/>
      <c r="T176" s="191"/>
      <c r="U176" s="187"/>
      <c r="V176" s="187"/>
      <c r="W176" s="187"/>
      <c r="X176" s="187"/>
      <c r="Y176" s="187"/>
      <c r="Z176" s="187"/>
      <c r="AA176" s="192"/>
      <c r="AT176" s="193" t="s">
        <v>185</v>
      </c>
      <c r="AU176" s="193" t="s">
        <v>95</v>
      </c>
      <c r="AV176" s="12" t="s">
        <v>95</v>
      </c>
      <c r="AW176" s="12" t="s">
        <v>37</v>
      </c>
      <c r="AX176" s="12" t="s">
        <v>88</v>
      </c>
      <c r="AY176" s="193" t="s">
        <v>175</v>
      </c>
    </row>
    <row r="177" spans="2:65" s="1" customFormat="1" ht="31.5" customHeight="1">
      <c r="B177" s="142"/>
      <c r="C177" s="171" t="s">
        <v>251</v>
      </c>
      <c r="D177" s="171" t="s">
        <v>117</v>
      </c>
      <c r="E177" s="172" t="s">
        <v>745</v>
      </c>
      <c r="F177" s="286" t="s">
        <v>746</v>
      </c>
      <c r="G177" s="286"/>
      <c r="H177" s="286"/>
      <c r="I177" s="286"/>
      <c r="J177" s="173" t="s">
        <v>178</v>
      </c>
      <c r="K177" s="174">
        <v>717.6</v>
      </c>
      <c r="L177" s="287">
        <v>0</v>
      </c>
      <c r="M177" s="287"/>
      <c r="N177" s="288">
        <f>ROUND(L177*K177,2)</f>
        <v>0</v>
      </c>
      <c r="O177" s="288"/>
      <c r="P177" s="288"/>
      <c r="Q177" s="288"/>
      <c r="R177" s="145"/>
      <c r="T177" s="175" t="s">
        <v>5</v>
      </c>
      <c r="U177" s="48" t="s">
        <v>45</v>
      </c>
      <c r="V177" s="40"/>
      <c r="W177" s="176">
        <f>V177*K177</f>
        <v>0</v>
      </c>
      <c r="X177" s="176">
        <v>4.6999999999999999E-4</v>
      </c>
      <c r="Y177" s="176">
        <f>X177*K177</f>
        <v>0.33727200000000002</v>
      </c>
      <c r="Z177" s="176">
        <v>0</v>
      </c>
      <c r="AA177" s="177">
        <f>Z177*K177</f>
        <v>0</v>
      </c>
      <c r="AR177" s="22" t="s">
        <v>179</v>
      </c>
      <c r="AT177" s="22" t="s">
        <v>117</v>
      </c>
      <c r="AU177" s="22" t="s">
        <v>95</v>
      </c>
      <c r="AY177" s="22" t="s">
        <v>175</v>
      </c>
      <c r="BE177" s="118">
        <f>IF(U177="základní",N177,0)</f>
        <v>0</v>
      </c>
      <c r="BF177" s="118">
        <f>IF(U177="snížená",N177,0)</f>
        <v>0</v>
      </c>
      <c r="BG177" s="118">
        <f>IF(U177="zákl. přenesená",N177,0)</f>
        <v>0</v>
      </c>
      <c r="BH177" s="118">
        <f>IF(U177="sníž. přenesená",N177,0)</f>
        <v>0</v>
      </c>
      <c r="BI177" s="118">
        <f>IF(U177="nulová",N177,0)</f>
        <v>0</v>
      </c>
      <c r="BJ177" s="22" t="s">
        <v>88</v>
      </c>
      <c r="BK177" s="118">
        <f>ROUND(L177*K177,2)</f>
        <v>0</v>
      </c>
      <c r="BL177" s="22" t="s">
        <v>179</v>
      </c>
      <c r="BM177" s="22" t="s">
        <v>747</v>
      </c>
    </row>
    <row r="178" spans="2:65" s="12" customFormat="1" ht="22.5" customHeight="1">
      <c r="B178" s="186"/>
      <c r="C178" s="187"/>
      <c r="D178" s="187"/>
      <c r="E178" s="188" t="s">
        <v>5</v>
      </c>
      <c r="F178" s="295" t="s">
        <v>748</v>
      </c>
      <c r="G178" s="296"/>
      <c r="H178" s="296"/>
      <c r="I178" s="296"/>
      <c r="J178" s="187"/>
      <c r="K178" s="189">
        <v>717.6</v>
      </c>
      <c r="L178" s="187"/>
      <c r="M178" s="187"/>
      <c r="N178" s="187"/>
      <c r="O178" s="187"/>
      <c r="P178" s="187"/>
      <c r="Q178" s="187"/>
      <c r="R178" s="190"/>
      <c r="T178" s="191"/>
      <c r="U178" s="187"/>
      <c r="V178" s="187"/>
      <c r="W178" s="187"/>
      <c r="X178" s="187"/>
      <c r="Y178" s="187"/>
      <c r="Z178" s="187"/>
      <c r="AA178" s="192"/>
      <c r="AT178" s="193" t="s">
        <v>185</v>
      </c>
      <c r="AU178" s="193" t="s">
        <v>95</v>
      </c>
      <c r="AV178" s="12" t="s">
        <v>95</v>
      </c>
      <c r="AW178" s="12" t="s">
        <v>37</v>
      </c>
      <c r="AX178" s="12" t="s">
        <v>88</v>
      </c>
      <c r="AY178" s="193" t="s">
        <v>175</v>
      </c>
    </row>
    <row r="179" spans="2:65" s="10" customFormat="1" ht="29.85" customHeight="1">
      <c r="B179" s="160"/>
      <c r="C179" s="161"/>
      <c r="D179" s="170" t="s">
        <v>269</v>
      </c>
      <c r="E179" s="170"/>
      <c r="F179" s="170"/>
      <c r="G179" s="170"/>
      <c r="H179" s="170"/>
      <c r="I179" s="170"/>
      <c r="J179" s="170"/>
      <c r="K179" s="170"/>
      <c r="L179" s="170"/>
      <c r="M179" s="170"/>
      <c r="N179" s="303">
        <f>BK179</f>
        <v>0</v>
      </c>
      <c r="O179" s="304"/>
      <c r="P179" s="304"/>
      <c r="Q179" s="304"/>
      <c r="R179" s="163"/>
      <c r="T179" s="164"/>
      <c r="U179" s="161"/>
      <c r="V179" s="161"/>
      <c r="W179" s="165">
        <f>W180</f>
        <v>0</v>
      </c>
      <c r="X179" s="161"/>
      <c r="Y179" s="165">
        <f>Y180</f>
        <v>0</v>
      </c>
      <c r="Z179" s="161"/>
      <c r="AA179" s="166">
        <f>AA180</f>
        <v>0</v>
      </c>
      <c r="AR179" s="167" t="s">
        <v>88</v>
      </c>
      <c r="AT179" s="168" t="s">
        <v>79</v>
      </c>
      <c r="AU179" s="168" t="s">
        <v>88</v>
      </c>
      <c r="AY179" s="167" t="s">
        <v>175</v>
      </c>
      <c r="BK179" s="169">
        <f>BK180</f>
        <v>0</v>
      </c>
    </row>
    <row r="180" spans="2:65" s="1" customFormat="1" ht="22.5" customHeight="1">
      <c r="B180" s="142"/>
      <c r="C180" s="171" t="s">
        <v>256</v>
      </c>
      <c r="D180" s="171" t="s">
        <v>117</v>
      </c>
      <c r="E180" s="172" t="s">
        <v>472</v>
      </c>
      <c r="F180" s="286" t="s">
        <v>473</v>
      </c>
      <c r="G180" s="286"/>
      <c r="H180" s="286"/>
      <c r="I180" s="286"/>
      <c r="J180" s="173" t="s">
        <v>249</v>
      </c>
      <c r="K180" s="174">
        <v>55.143999999999998</v>
      </c>
      <c r="L180" s="287">
        <v>0</v>
      </c>
      <c r="M180" s="287"/>
      <c r="N180" s="288">
        <f>ROUND(L180*K180,2)</f>
        <v>0</v>
      </c>
      <c r="O180" s="288"/>
      <c r="P180" s="288"/>
      <c r="Q180" s="288"/>
      <c r="R180" s="145"/>
      <c r="T180" s="175" t="s">
        <v>5</v>
      </c>
      <c r="U180" s="48" t="s">
        <v>45</v>
      </c>
      <c r="V180" s="40"/>
      <c r="W180" s="176">
        <f>V180*K180</f>
        <v>0</v>
      </c>
      <c r="X180" s="176">
        <v>0</v>
      </c>
      <c r="Y180" s="176">
        <f>X180*K180</f>
        <v>0</v>
      </c>
      <c r="Z180" s="176">
        <v>0</v>
      </c>
      <c r="AA180" s="177">
        <f>Z180*K180</f>
        <v>0</v>
      </c>
      <c r="AR180" s="22" t="s">
        <v>179</v>
      </c>
      <c r="AT180" s="22" t="s">
        <v>117</v>
      </c>
      <c r="AU180" s="22" t="s">
        <v>95</v>
      </c>
      <c r="AY180" s="22" t="s">
        <v>175</v>
      </c>
      <c r="BE180" s="118">
        <f>IF(U180="základní",N180,0)</f>
        <v>0</v>
      </c>
      <c r="BF180" s="118">
        <f>IF(U180="snížená",N180,0)</f>
        <v>0</v>
      </c>
      <c r="BG180" s="118">
        <f>IF(U180="zákl. přenesená",N180,0)</f>
        <v>0</v>
      </c>
      <c r="BH180" s="118">
        <f>IF(U180="sníž. přenesená",N180,0)</f>
        <v>0</v>
      </c>
      <c r="BI180" s="118">
        <f>IF(U180="nulová",N180,0)</f>
        <v>0</v>
      </c>
      <c r="BJ180" s="22" t="s">
        <v>88</v>
      </c>
      <c r="BK180" s="118">
        <f>ROUND(L180*K180,2)</f>
        <v>0</v>
      </c>
      <c r="BL180" s="22" t="s">
        <v>179</v>
      </c>
      <c r="BM180" s="22" t="s">
        <v>749</v>
      </c>
    </row>
    <row r="181" spans="2:65" s="1" customFormat="1" ht="49.95" customHeight="1">
      <c r="B181" s="39"/>
      <c r="C181" s="40"/>
      <c r="D181" s="162" t="s">
        <v>260</v>
      </c>
      <c r="E181" s="40"/>
      <c r="F181" s="40"/>
      <c r="G181" s="40"/>
      <c r="H181" s="40"/>
      <c r="I181" s="40"/>
      <c r="J181" s="40"/>
      <c r="K181" s="40"/>
      <c r="L181" s="40"/>
      <c r="M181" s="40"/>
      <c r="N181" s="297">
        <f>BK181</f>
        <v>0</v>
      </c>
      <c r="O181" s="298"/>
      <c r="P181" s="298"/>
      <c r="Q181" s="298"/>
      <c r="R181" s="41"/>
      <c r="T181" s="202"/>
      <c r="U181" s="60"/>
      <c r="V181" s="60"/>
      <c r="W181" s="60"/>
      <c r="X181" s="60"/>
      <c r="Y181" s="60"/>
      <c r="Z181" s="60"/>
      <c r="AA181" s="62"/>
      <c r="AT181" s="22" t="s">
        <v>79</v>
      </c>
      <c r="AU181" s="22" t="s">
        <v>80</v>
      </c>
      <c r="AY181" s="22" t="s">
        <v>261</v>
      </c>
      <c r="BK181" s="118">
        <v>0</v>
      </c>
    </row>
    <row r="182" spans="2:65" s="1" customFormat="1" ht="6.9" customHeight="1"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5"/>
    </row>
  </sheetData>
  <mergeCells count="164">
    <mergeCell ref="N181:Q181"/>
    <mergeCell ref="H1:K1"/>
    <mergeCell ref="S2:AC2"/>
    <mergeCell ref="F177:I177"/>
    <mergeCell ref="L177:M177"/>
    <mergeCell ref="N177:Q177"/>
    <mergeCell ref="F178:I178"/>
    <mergeCell ref="F180:I180"/>
    <mergeCell ref="L180:M180"/>
    <mergeCell ref="N180:Q180"/>
    <mergeCell ref="N122:Q122"/>
    <mergeCell ref="N123:Q123"/>
    <mergeCell ref="N124:Q124"/>
    <mergeCell ref="N152:Q152"/>
    <mergeCell ref="N170:Q170"/>
    <mergeCell ref="N179:Q179"/>
    <mergeCell ref="F172:I172"/>
    <mergeCell ref="F173:I173"/>
    <mergeCell ref="L173:M173"/>
    <mergeCell ref="N173:Q173"/>
    <mergeCell ref="F174:I174"/>
    <mergeCell ref="F175:I175"/>
    <mergeCell ref="L175:M175"/>
    <mergeCell ref="N175:Q175"/>
    <mergeCell ref="F176:I176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1:I171"/>
    <mergeCell ref="L171:M171"/>
    <mergeCell ref="N171:Q171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51:I151"/>
    <mergeCell ref="F153:I153"/>
    <mergeCell ref="L153:M153"/>
    <mergeCell ref="N153:Q153"/>
    <mergeCell ref="F154:I154"/>
    <mergeCell ref="F155:I155"/>
    <mergeCell ref="F156:I156"/>
    <mergeCell ref="F157:I157"/>
    <mergeCell ref="F158:I158"/>
    <mergeCell ref="F147:I147"/>
    <mergeCell ref="L147:M147"/>
    <mergeCell ref="N147:Q147"/>
    <mergeCell ref="F148:I148"/>
    <mergeCell ref="L148:M148"/>
    <mergeCell ref="N148:Q148"/>
    <mergeCell ref="F149:I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5:I145"/>
    <mergeCell ref="F146:I146"/>
    <mergeCell ref="L146:M146"/>
    <mergeCell ref="N146:Q146"/>
    <mergeCell ref="F136:I136"/>
    <mergeCell ref="F137:I137"/>
    <mergeCell ref="F138:I138"/>
    <mergeCell ref="F139:I139"/>
    <mergeCell ref="F140:I140"/>
    <mergeCell ref="F141:I141"/>
    <mergeCell ref="F142:I142"/>
    <mergeCell ref="L142:M142"/>
    <mergeCell ref="N142:Q142"/>
    <mergeCell ref="F127:I127"/>
    <mergeCell ref="F128:I128"/>
    <mergeCell ref="F129:I129"/>
    <mergeCell ref="F130:I130"/>
    <mergeCell ref="F131:I131"/>
    <mergeCell ref="F132:I132"/>
    <mergeCell ref="F133:I133"/>
    <mergeCell ref="F134:I134"/>
    <mergeCell ref="F135:I135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D101:H101"/>
    <mergeCell ref="N101:Q101"/>
    <mergeCell ref="N102:Q102"/>
    <mergeCell ref="L104:Q104"/>
    <mergeCell ref="C110:Q110"/>
    <mergeCell ref="F112:P112"/>
    <mergeCell ref="F113:P113"/>
    <mergeCell ref="F114:P114"/>
    <mergeCell ref="M116:P11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1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0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116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750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N96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(SUM(BE96:BE103)+SUM(BE122:BE138))</f>
        <v>0</v>
      </c>
      <c r="I33" s="266"/>
      <c r="J33" s="266"/>
      <c r="K33" s="40"/>
      <c r="L33" s="40"/>
      <c r="M33" s="272">
        <f>ROUND((SUM(BE96:BE103)+SUM(BE122:BE138)),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(SUM(BF96:BF103)+SUM(BF122:BF138))</f>
        <v>0</v>
      </c>
      <c r="I34" s="266"/>
      <c r="J34" s="266"/>
      <c r="K34" s="40"/>
      <c r="L34" s="40"/>
      <c r="M34" s="272">
        <f>ROUND((SUM(BF96:BF103)+SUM(BF122:BF138)),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(SUM(BG96:BG103)+SUM(BG122:BG138))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(SUM(BH96:BH103)+SUM(BH122:BH138))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(SUM(BI96:BI103)+SUM(BI122:BI138))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J - J Vodní prvek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N122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N123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N124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588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N127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151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N131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269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N137</f>
        <v>0</v>
      </c>
      <c r="O94" s="256"/>
      <c r="P94" s="256"/>
      <c r="Q94" s="256"/>
      <c r="R94" s="139"/>
    </row>
    <row r="95" spans="2:47" s="1" customFormat="1" ht="21.75" customHeight="1"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1"/>
    </row>
    <row r="96" spans="2:47" s="1" customFormat="1" ht="29.25" customHeight="1">
      <c r="B96" s="39"/>
      <c r="C96" s="133" t="s">
        <v>153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277">
        <f>ROUND(N97+N98+N99+N100+N101+N102,2)</f>
        <v>0</v>
      </c>
      <c r="O96" s="280"/>
      <c r="P96" s="280"/>
      <c r="Q96" s="280"/>
      <c r="R96" s="41"/>
      <c r="T96" s="140"/>
      <c r="U96" s="141" t="s">
        <v>44</v>
      </c>
    </row>
    <row r="97" spans="2:65" s="1" customFormat="1" ht="18" customHeight="1">
      <c r="B97" s="142"/>
      <c r="C97" s="143"/>
      <c r="D97" s="261" t="s">
        <v>154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ROUND(N89*T97,2)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ref="BE97:BE102" si="0">IF(U97="základní",N97,0)</f>
        <v>0</v>
      </c>
      <c r="BF97" s="150">
        <f t="shared" ref="BF97:BF102" si="1">IF(U97="snížená",N97,0)</f>
        <v>0</v>
      </c>
      <c r="BG97" s="150">
        <f t="shared" ref="BG97:BG102" si="2">IF(U97="zákl. přenesená",N97,0)</f>
        <v>0</v>
      </c>
      <c r="BH97" s="150">
        <f t="shared" ref="BH97:BH102" si="3">IF(U97="sníž. přenesená",N97,0)</f>
        <v>0</v>
      </c>
      <c r="BI97" s="150">
        <f t="shared" ref="BI97:BI102" si="4">IF(U97="nulová",N97,0)</f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155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156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157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158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144" t="s">
        <v>159</v>
      </c>
      <c r="E102" s="143"/>
      <c r="F102" s="143"/>
      <c r="G102" s="143"/>
      <c r="H102" s="143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51"/>
      <c r="U102" s="152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160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1"/>
    </row>
    <row r="104" spans="2:65" s="1" customFormat="1" ht="29.25" customHeight="1">
      <c r="B104" s="39"/>
      <c r="C104" s="124" t="s">
        <v>134</v>
      </c>
      <c r="D104" s="125"/>
      <c r="E104" s="125"/>
      <c r="F104" s="125"/>
      <c r="G104" s="125"/>
      <c r="H104" s="125"/>
      <c r="I104" s="125"/>
      <c r="J104" s="125"/>
      <c r="K104" s="125"/>
      <c r="L104" s="258">
        <f>ROUND(SUM(N89+N96),2)</f>
        <v>0</v>
      </c>
      <c r="M104" s="258"/>
      <c r="N104" s="258"/>
      <c r="O104" s="258"/>
      <c r="P104" s="258"/>
      <c r="Q104" s="258"/>
      <c r="R104" s="41"/>
    </row>
    <row r="105" spans="2:65" s="1" customFormat="1" ht="6.9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9" spans="2:65" s="1" customFormat="1" ht="6.9" customHeight="1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8"/>
    </row>
    <row r="110" spans="2:65" s="1" customFormat="1" ht="36.9" customHeight="1">
      <c r="B110" s="39"/>
      <c r="C110" s="218" t="s">
        <v>161</v>
      </c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41"/>
    </row>
    <row r="111" spans="2:65" s="1" customFormat="1" ht="6.9" customHeight="1"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1"/>
    </row>
    <row r="112" spans="2:65" s="1" customFormat="1" ht="30" customHeight="1">
      <c r="B112" s="39"/>
      <c r="C112" s="34" t="s">
        <v>19</v>
      </c>
      <c r="D112" s="40"/>
      <c r="E112" s="40"/>
      <c r="F112" s="264" t="str">
        <f>F6</f>
        <v>Rekonstrukce letního cvičiště v Lounech</v>
      </c>
      <c r="G112" s="265"/>
      <c r="H112" s="265"/>
      <c r="I112" s="265"/>
      <c r="J112" s="265"/>
      <c r="K112" s="265"/>
      <c r="L112" s="265"/>
      <c r="M112" s="265"/>
      <c r="N112" s="265"/>
      <c r="O112" s="265"/>
      <c r="P112" s="265"/>
      <c r="Q112" s="40"/>
      <c r="R112" s="41"/>
    </row>
    <row r="113" spans="2:65" ht="30" customHeight="1">
      <c r="B113" s="26"/>
      <c r="C113" s="34" t="s">
        <v>141</v>
      </c>
      <c r="D113" s="30"/>
      <c r="E113" s="30"/>
      <c r="F113" s="264" t="s">
        <v>262</v>
      </c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30"/>
      <c r="R113" s="27"/>
    </row>
    <row r="114" spans="2:65" s="1" customFormat="1" ht="36.9" customHeight="1">
      <c r="B114" s="39"/>
      <c r="C114" s="73" t="s">
        <v>263</v>
      </c>
      <c r="D114" s="40"/>
      <c r="E114" s="40"/>
      <c r="F114" s="238" t="str">
        <f>F8</f>
        <v>J - J Vodní prvek</v>
      </c>
      <c r="G114" s="266"/>
      <c r="H114" s="266"/>
      <c r="I114" s="266"/>
      <c r="J114" s="266"/>
      <c r="K114" s="266"/>
      <c r="L114" s="266"/>
      <c r="M114" s="266"/>
      <c r="N114" s="266"/>
      <c r="O114" s="266"/>
      <c r="P114" s="266"/>
      <c r="Q114" s="40"/>
      <c r="R114" s="41"/>
    </row>
    <row r="115" spans="2:65" s="1" customFormat="1" ht="6.9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1"/>
    </row>
    <row r="116" spans="2:65" s="1" customFormat="1" ht="18" customHeight="1">
      <c r="B116" s="39"/>
      <c r="C116" s="34" t="s">
        <v>23</v>
      </c>
      <c r="D116" s="40"/>
      <c r="E116" s="40"/>
      <c r="F116" s="32" t="str">
        <f>F10</f>
        <v>Louny</v>
      </c>
      <c r="G116" s="40"/>
      <c r="H116" s="40"/>
      <c r="I116" s="40"/>
      <c r="J116" s="40"/>
      <c r="K116" s="34" t="s">
        <v>25</v>
      </c>
      <c r="L116" s="40"/>
      <c r="M116" s="268" t="str">
        <f>IF(O10="","",O10)</f>
        <v>24. 11. 2017</v>
      </c>
      <c r="N116" s="268"/>
      <c r="O116" s="268"/>
      <c r="P116" s="268"/>
      <c r="Q116" s="40"/>
      <c r="R116" s="41"/>
    </row>
    <row r="117" spans="2:65" s="1" customFormat="1" ht="6.9" customHeight="1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</row>
    <row r="118" spans="2:65" s="1" customFormat="1" ht="13.2">
      <c r="B118" s="39"/>
      <c r="C118" s="34" t="s">
        <v>27</v>
      </c>
      <c r="D118" s="40"/>
      <c r="E118" s="40"/>
      <c r="F118" s="32" t="str">
        <f>E13</f>
        <v>Město Louny Mírové náměstí 44023 Louny</v>
      </c>
      <c r="G118" s="40"/>
      <c r="H118" s="40"/>
      <c r="I118" s="40"/>
      <c r="J118" s="40"/>
      <c r="K118" s="34" t="s">
        <v>34</v>
      </c>
      <c r="L118" s="40"/>
      <c r="M118" s="222" t="str">
        <f>E19</f>
        <v>Pitter design, s.r.o.Pardubice</v>
      </c>
      <c r="N118" s="222"/>
      <c r="O118" s="222"/>
      <c r="P118" s="222"/>
      <c r="Q118" s="222"/>
      <c r="R118" s="41"/>
    </row>
    <row r="119" spans="2:65" s="1" customFormat="1" ht="14.4" customHeight="1">
      <c r="B119" s="39"/>
      <c r="C119" s="34" t="s">
        <v>32</v>
      </c>
      <c r="D119" s="40"/>
      <c r="E119" s="40"/>
      <c r="F119" s="32" t="str">
        <f>IF(E16="","",E16)</f>
        <v>Vyplň údaj</v>
      </c>
      <c r="G119" s="40"/>
      <c r="H119" s="40"/>
      <c r="I119" s="40"/>
      <c r="J119" s="40"/>
      <c r="K119" s="34" t="s">
        <v>38</v>
      </c>
      <c r="L119" s="40"/>
      <c r="M119" s="222" t="str">
        <f>E22</f>
        <v xml:space="preserve"> </v>
      </c>
      <c r="N119" s="222"/>
      <c r="O119" s="222"/>
      <c r="P119" s="222"/>
      <c r="Q119" s="222"/>
      <c r="R119" s="41"/>
    </row>
    <row r="120" spans="2:65" s="1" customFormat="1" ht="10.35" customHeight="1"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1"/>
    </row>
    <row r="121" spans="2:65" s="9" customFormat="1" ht="29.25" customHeight="1">
      <c r="B121" s="153"/>
      <c r="C121" s="154" t="s">
        <v>162</v>
      </c>
      <c r="D121" s="155" t="s">
        <v>163</v>
      </c>
      <c r="E121" s="155" t="s">
        <v>62</v>
      </c>
      <c r="F121" s="283" t="s">
        <v>164</v>
      </c>
      <c r="G121" s="283"/>
      <c r="H121" s="283"/>
      <c r="I121" s="283"/>
      <c r="J121" s="155" t="s">
        <v>165</v>
      </c>
      <c r="K121" s="155" t="s">
        <v>166</v>
      </c>
      <c r="L121" s="284" t="s">
        <v>167</v>
      </c>
      <c r="M121" s="284"/>
      <c r="N121" s="283" t="s">
        <v>146</v>
      </c>
      <c r="O121" s="283"/>
      <c r="P121" s="283"/>
      <c r="Q121" s="285"/>
      <c r="R121" s="156"/>
      <c r="T121" s="80" t="s">
        <v>168</v>
      </c>
      <c r="U121" s="81" t="s">
        <v>44</v>
      </c>
      <c r="V121" s="81" t="s">
        <v>169</v>
      </c>
      <c r="W121" s="81" t="s">
        <v>170</v>
      </c>
      <c r="X121" s="81" t="s">
        <v>171</v>
      </c>
      <c r="Y121" s="81" t="s">
        <v>172</v>
      </c>
      <c r="Z121" s="81" t="s">
        <v>173</v>
      </c>
      <c r="AA121" s="82" t="s">
        <v>174</v>
      </c>
    </row>
    <row r="122" spans="2:65" s="1" customFormat="1" ht="29.25" customHeight="1">
      <c r="B122" s="39"/>
      <c r="C122" s="84" t="s">
        <v>143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300">
        <f>BK122</f>
        <v>0</v>
      </c>
      <c r="O122" s="301"/>
      <c r="P122" s="301"/>
      <c r="Q122" s="301"/>
      <c r="R122" s="41"/>
      <c r="T122" s="83"/>
      <c r="U122" s="55"/>
      <c r="V122" s="55"/>
      <c r="W122" s="157">
        <f>W123+W139</f>
        <v>0</v>
      </c>
      <c r="X122" s="55"/>
      <c r="Y122" s="157">
        <f>Y123+Y139</f>
        <v>5.2501719999999992</v>
      </c>
      <c r="Z122" s="55"/>
      <c r="AA122" s="158">
        <f>AA123+AA139</f>
        <v>0</v>
      </c>
      <c r="AT122" s="22" t="s">
        <v>79</v>
      </c>
      <c r="AU122" s="22" t="s">
        <v>148</v>
      </c>
      <c r="BK122" s="159">
        <f>BK123+BK139</f>
        <v>0</v>
      </c>
    </row>
    <row r="123" spans="2:65" s="10" customFormat="1" ht="37.35" customHeight="1">
      <c r="B123" s="160"/>
      <c r="C123" s="161"/>
      <c r="D123" s="162" t="s">
        <v>149</v>
      </c>
      <c r="E123" s="162"/>
      <c r="F123" s="162"/>
      <c r="G123" s="162"/>
      <c r="H123" s="162"/>
      <c r="I123" s="162"/>
      <c r="J123" s="162"/>
      <c r="K123" s="162"/>
      <c r="L123" s="162"/>
      <c r="M123" s="162"/>
      <c r="N123" s="302">
        <f>BK123</f>
        <v>0</v>
      </c>
      <c r="O123" s="278"/>
      <c r="P123" s="278"/>
      <c r="Q123" s="278"/>
      <c r="R123" s="163"/>
      <c r="T123" s="164"/>
      <c r="U123" s="161"/>
      <c r="V123" s="161"/>
      <c r="W123" s="165">
        <f>W124+W127+W131+W137</f>
        <v>0</v>
      </c>
      <c r="X123" s="161"/>
      <c r="Y123" s="165">
        <f>Y124+Y127+Y131+Y137</f>
        <v>5.2501719999999992</v>
      </c>
      <c r="Z123" s="161"/>
      <c r="AA123" s="166">
        <f>AA124+AA127+AA131+AA137</f>
        <v>0</v>
      </c>
      <c r="AR123" s="167" t="s">
        <v>88</v>
      </c>
      <c r="AT123" s="168" t="s">
        <v>79</v>
      </c>
      <c r="AU123" s="168" t="s">
        <v>80</v>
      </c>
      <c r="AY123" s="167" t="s">
        <v>175</v>
      </c>
      <c r="BK123" s="169">
        <f>BK124+BK127+BK131+BK137</f>
        <v>0</v>
      </c>
    </row>
    <row r="124" spans="2:65" s="10" customFormat="1" ht="19.95" customHeight="1">
      <c r="B124" s="160"/>
      <c r="C124" s="161"/>
      <c r="D124" s="170" t="s">
        <v>150</v>
      </c>
      <c r="E124" s="170"/>
      <c r="F124" s="170"/>
      <c r="G124" s="170"/>
      <c r="H124" s="170"/>
      <c r="I124" s="170"/>
      <c r="J124" s="170"/>
      <c r="K124" s="170"/>
      <c r="L124" s="170"/>
      <c r="M124" s="170"/>
      <c r="N124" s="303">
        <f>BK124</f>
        <v>0</v>
      </c>
      <c r="O124" s="304"/>
      <c r="P124" s="304"/>
      <c r="Q124" s="304"/>
      <c r="R124" s="163"/>
      <c r="T124" s="164"/>
      <c r="U124" s="161"/>
      <c r="V124" s="161"/>
      <c r="W124" s="165">
        <f>SUM(W125:W126)</f>
        <v>0</v>
      </c>
      <c r="X124" s="161"/>
      <c r="Y124" s="165">
        <f>SUM(Y125:Y126)</f>
        <v>0</v>
      </c>
      <c r="Z124" s="161"/>
      <c r="AA124" s="166">
        <f>SUM(AA125:AA126)</f>
        <v>0</v>
      </c>
      <c r="AR124" s="167" t="s">
        <v>88</v>
      </c>
      <c r="AT124" s="168" t="s">
        <v>79</v>
      </c>
      <c r="AU124" s="168" t="s">
        <v>88</v>
      </c>
      <c r="AY124" s="167" t="s">
        <v>175</v>
      </c>
      <c r="BK124" s="169">
        <f>SUM(BK125:BK126)</f>
        <v>0</v>
      </c>
    </row>
    <row r="125" spans="2:65" s="1" customFormat="1" ht="22.5" customHeight="1">
      <c r="B125" s="142"/>
      <c r="C125" s="171" t="s">
        <v>88</v>
      </c>
      <c r="D125" s="171" t="s">
        <v>117</v>
      </c>
      <c r="E125" s="172" t="s">
        <v>328</v>
      </c>
      <c r="F125" s="286" t="s">
        <v>329</v>
      </c>
      <c r="G125" s="286"/>
      <c r="H125" s="286"/>
      <c r="I125" s="286"/>
      <c r="J125" s="173" t="s">
        <v>178</v>
      </c>
      <c r="K125" s="174">
        <v>15</v>
      </c>
      <c r="L125" s="287">
        <v>0</v>
      </c>
      <c r="M125" s="287"/>
      <c r="N125" s="288">
        <f>ROUND(L125*K125,2)</f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>V125*K125</f>
        <v>0</v>
      </c>
      <c r="X125" s="176">
        <v>0</v>
      </c>
      <c r="Y125" s="176">
        <f>X125*K125</f>
        <v>0</v>
      </c>
      <c r="Z125" s="176">
        <v>0</v>
      </c>
      <c r="AA125" s="177">
        <f>Z125*K125</f>
        <v>0</v>
      </c>
      <c r="AR125" s="22" t="s">
        <v>179</v>
      </c>
      <c r="AT125" s="22" t="s">
        <v>117</v>
      </c>
      <c r="AU125" s="22" t="s">
        <v>95</v>
      </c>
      <c r="AY125" s="22" t="s">
        <v>175</v>
      </c>
      <c r="BE125" s="118">
        <f>IF(U125="základní",N125,0)</f>
        <v>0</v>
      </c>
      <c r="BF125" s="118">
        <f>IF(U125="snížená",N125,0)</f>
        <v>0</v>
      </c>
      <c r="BG125" s="118">
        <f>IF(U125="zákl. přenesená",N125,0)</f>
        <v>0</v>
      </c>
      <c r="BH125" s="118">
        <f>IF(U125="sníž. přenesená",N125,0)</f>
        <v>0</v>
      </c>
      <c r="BI125" s="118">
        <f>IF(U125="nulová",N125,0)</f>
        <v>0</v>
      </c>
      <c r="BJ125" s="22" t="s">
        <v>88</v>
      </c>
      <c r="BK125" s="118">
        <f>ROUND(L125*K125,2)</f>
        <v>0</v>
      </c>
      <c r="BL125" s="22" t="s">
        <v>179</v>
      </c>
      <c r="BM125" s="22" t="s">
        <v>751</v>
      </c>
    </row>
    <row r="126" spans="2:65" s="12" customFormat="1" ht="22.5" customHeight="1">
      <c r="B126" s="186"/>
      <c r="C126" s="187"/>
      <c r="D126" s="187"/>
      <c r="E126" s="188" t="s">
        <v>5</v>
      </c>
      <c r="F126" s="295" t="s">
        <v>11</v>
      </c>
      <c r="G126" s="296"/>
      <c r="H126" s="296"/>
      <c r="I126" s="296"/>
      <c r="J126" s="187"/>
      <c r="K126" s="189">
        <v>15</v>
      </c>
      <c r="L126" s="187"/>
      <c r="M126" s="187"/>
      <c r="N126" s="187"/>
      <c r="O126" s="187"/>
      <c r="P126" s="187"/>
      <c r="Q126" s="187"/>
      <c r="R126" s="190"/>
      <c r="T126" s="191"/>
      <c r="U126" s="187"/>
      <c r="V126" s="187"/>
      <c r="W126" s="187"/>
      <c r="X126" s="187"/>
      <c r="Y126" s="187"/>
      <c r="Z126" s="187"/>
      <c r="AA126" s="192"/>
      <c r="AT126" s="193" t="s">
        <v>185</v>
      </c>
      <c r="AU126" s="193" t="s">
        <v>95</v>
      </c>
      <c r="AV126" s="12" t="s">
        <v>95</v>
      </c>
      <c r="AW126" s="12" t="s">
        <v>37</v>
      </c>
      <c r="AX126" s="12" t="s">
        <v>88</v>
      </c>
      <c r="AY126" s="193" t="s">
        <v>175</v>
      </c>
    </row>
    <row r="127" spans="2:65" s="10" customFormat="1" ht="29.85" customHeight="1">
      <c r="B127" s="160"/>
      <c r="C127" s="161"/>
      <c r="D127" s="170" t="s">
        <v>588</v>
      </c>
      <c r="E127" s="170"/>
      <c r="F127" s="170"/>
      <c r="G127" s="170"/>
      <c r="H127" s="170"/>
      <c r="I127" s="170"/>
      <c r="J127" s="170"/>
      <c r="K127" s="170"/>
      <c r="L127" s="170"/>
      <c r="M127" s="170"/>
      <c r="N127" s="303">
        <f>BK127</f>
        <v>0</v>
      </c>
      <c r="O127" s="304"/>
      <c r="P127" s="304"/>
      <c r="Q127" s="304"/>
      <c r="R127" s="163"/>
      <c r="T127" s="164"/>
      <c r="U127" s="161"/>
      <c r="V127" s="161"/>
      <c r="W127" s="165">
        <f>SUM(W128:W130)</f>
        <v>0</v>
      </c>
      <c r="X127" s="161"/>
      <c r="Y127" s="165">
        <f>SUM(Y128:Y130)</f>
        <v>0.98839999999999995</v>
      </c>
      <c r="Z127" s="161"/>
      <c r="AA127" s="166">
        <f>SUM(AA128:AA130)</f>
        <v>0</v>
      </c>
      <c r="AR127" s="167" t="s">
        <v>88</v>
      </c>
      <c r="AT127" s="168" t="s">
        <v>79</v>
      </c>
      <c r="AU127" s="168" t="s">
        <v>88</v>
      </c>
      <c r="AY127" s="167" t="s">
        <v>175</v>
      </c>
      <c r="BK127" s="169">
        <f>SUM(BK128:BK130)</f>
        <v>0</v>
      </c>
    </row>
    <row r="128" spans="2:65" s="1" customFormat="1" ht="31.5" customHeight="1">
      <c r="B128" s="142"/>
      <c r="C128" s="171" t="s">
        <v>95</v>
      </c>
      <c r="D128" s="171" t="s">
        <v>117</v>
      </c>
      <c r="E128" s="172" t="s">
        <v>752</v>
      </c>
      <c r="F128" s="286" t="s">
        <v>753</v>
      </c>
      <c r="G128" s="286"/>
      <c r="H128" s="286"/>
      <c r="I128" s="286"/>
      <c r="J128" s="173" t="s">
        <v>178</v>
      </c>
      <c r="K128" s="174">
        <v>2.5</v>
      </c>
      <c r="L128" s="287">
        <v>0</v>
      </c>
      <c r="M128" s="287"/>
      <c r="N128" s="288">
        <f>ROUND(L128*K128,2)</f>
        <v>0</v>
      </c>
      <c r="O128" s="288"/>
      <c r="P128" s="288"/>
      <c r="Q128" s="288"/>
      <c r="R128" s="145"/>
      <c r="T128" s="175" t="s">
        <v>5</v>
      </c>
      <c r="U128" s="48" t="s">
        <v>45</v>
      </c>
      <c r="V128" s="40"/>
      <c r="W128" s="176">
        <f>V128*K128</f>
        <v>0</v>
      </c>
      <c r="X128" s="176">
        <v>0.19536000000000001</v>
      </c>
      <c r="Y128" s="176">
        <f>X128*K128</f>
        <v>0.4884</v>
      </c>
      <c r="Z128" s="176">
        <v>0</v>
      </c>
      <c r="AA128" s="177">
        <f>Z128*K128</f>
        <v>0</v>
      </c>
      <c r="AR128" s="22" t="s">
        <v>179</v>
      </c>
      <c r="AT128" s="22" t="s">
        <v>117</v>
      </c>
      <c r="AU128" s="22" t="s">
        <v>95</v>
      </c>
      <c r="AY128" s="22" t="s">
        <v>175</v>
      </c>
      <c r="BE128" s="118">
        <f>IF(U128="základní",N128,0)</f>
        <v>0</v>
      </c>
      <c r="BF128" s="118">
        <f>IF(U128="snížená",N128,0)</f>
        <v>0</v>
      </c>
      <c r="BG128" s="118">
        <f>IF(U128="zákl. přenesená",N128,0)</f>
        <v>0</v>
      </c>
      <c r="BH128" s="118">
        <f>IF(U128="sníž. přenesená",N128,0)</f>
        <v>0</v>
      </c>
      <c r="BI128" s="118">
        <f>IF(U128="nulová",N128,0)</f>
        <v>0</v>
      </c>
      <c r="BJ128" s="22" t="s">
        <v>88</v>
      </c>
      <c r="BK128" s="118">
        <f>ROUND(L128*K128,2)</f>
        <v>0</v>
      </c>
      <c r="BL128" s="22" t="s">
        <v>179</v>
      </c>
      <c r="BM128" s="22" t="s">
        <v>754</v>
      </c>
    </row>
    <row r="129" spans="2:65" s="12" customFormat="1" ht="22.5" customHeight="1">
      <c r="B129" s="186"/>
      <c r="C129" s="187"/>
      <c r="D129" s="187"/>
      <c r="E129" s="188" t="s">
        <v>5</v>
      </c>
      <c r="F129" s="295" t="s">
        <v>755</v>
      </c>
      <c r="G129" s="296"/>
      <c r="H129" s="296"/>
      <c r="I129" s="296"/>
      <c r="J129" s="187"/>
      <c r="K129" s="189">
        <v>2.5</v>
      </c>
      <c r="L129" s="187"/>
      <c r="M129" s="187"/>
      <c r="N129" s="187"/>
      <c r="O129" s="187"/>
      <c r="P129" s="187"/>
      <c r="Q129" s="187"/>
      <c r="R129" s="190"/>
      <c r="T129" s="191"/>
      <c r="U129" s="187"/>
      <c r="V129" s="187"/>
      <c r="W129" s="187"/>
      <c r="X129" s="187"/>
      <c r="Y129" s="187"/>
      <c r="Z129" s="187"/>
      <c r="AA129" s="192"/>
      <c r="AT129" s="193" t="s">
        <v>185</v>
      </c>
      <c r="AU129" s="193" t="s">
        <v>95</v>
      </c>
      <c r="AV129" s="12" t="s">
        <v>95</v>
      </c>
      <c r="AW129" s="12" t="s">
        <v>37</v>
      </c>
      <c r="AX129" s="12" t="s">
        <v>88</v>
      </c>
      <c r="AY129" s="193" t="s">
        <v>175</v>
      </c>
    </row>
    <row r="130" spans="2:65" s="1" customFormat="1" ht="31.5" customHeight="1">
      <c r="B130" s="142"/>
      <c r="C130" s="203" t="s">
        <v>190</v>
      </c>
      <c r="D130" s="203" t="s">
        <v>336</v>
      </c>
      <c r="E130" s="204" t="s">
        <v>756</v>
      </c>
      <c r="F130" s="309" t="s">
        <v>757</v>
      </c>
      <c r="G130" s="309"/>
      <c r="H130" s="309"/>
      <c r="I130" s="309"/>
      <c r="J130" s="205" t="s">
        <v>249</v>
      </c>
      <c r="K130" s="206">
        <v>0.5</v>
      </c>
      <c r="L130" s="310">
        <v>0</v>
      </c>
      <c r="M130" s="310"/>
      <c r="N130" s="311">
        <f>ROUND(L130*K130,2)</f>
        <v>0</v>
      </c>
      <c r="O130" s="288"/>
      <c r="P130" s="288"/>
      <c r="Q130" s="288"/>
      <c r="R130" s="145"/>
      <c r="T130" s="175" t="s">
        <v>5</v>
      </c>
      <c r="U130" s="48" t="s">
        <v>45</v>
      </c>
      <c r="V130" s="40"/>
      <c r="W130" s="176">
        <f>V130*K130</f>
        <v>0</v>
      </c>
      <c r="X130" s="176">
        <v>1</v>
      </c>
      <c r="Y130" s="176">
        <f>X130*K130</f>
        <v>0.5</v>
      </c>
      <c r="Z130" s="176">
        <v>0</v>
      </c>
      <c r="AA130" s="177">
        <f>Z130*K130</f>
        <v>0</v>
      </c>
      <c r="AR130" s="22" t="s">
        <v>218</v>
      </c>
      <c r="AT130" s="22" t="s">
        <v>336</v>
      </c>
      <c r="AU130" s="22" t="s">
        <v>95</v>
      </c>
      <c r="AY130" s="22" t="s">
        <v>175</v>
      </c>
      <c r="BE130" s="118">
        <f>IF(U130="základní",N130,0)</f>
        <v>0</v>
      </c>
      <c r="BF130" s="118">
        <f>IF(U130="snížená",N130,0)</f>
        <v>0</v>
      </c>
      <c r="BG130" s="118">
        <f>IF(U130="zákl. přenesená",N130,0)</f>
        <v>0</v>
      </c>
      <c r="BH130" s="118">
        <f>IF(U130="sníž. přenesená",N130,0)</f>
        <v>0</v>
      </c>
      <c r="BI130" s="118">
        <f>IF(U130="nulová",N130,0)</f>
        <v>0</v>
      </c>
      <c r="BJ130" s="22" t="s">
        <v>88</v>
      </c>
      <c r="BK130" s="118">
        <f>ROUND(L130*K130,2)</f>
        <v>0</v>
      </c>
      <c r="BL130" s="22" t="s">
        <v>179</v>
      </c>
      <c r="BM130" s="22" t="s">
        <v>758</v>
      </c>
    </row>
    <row r="131" spans="2:65" s="10" customFormat="1" ht="29.85" customHeight="1">
      <c r="B131" s="160"/>
      <c r="C131" s="161"/>
      <c r="D131" s="170" t="s">
        <v>151</v>
      </c>
      <c r="E131" s="170"/>
      <c r="F131" s="170"/>
      <c r="G131" s="170"/>
      <c r="H131" s="170"/>
      <c r="I131" s="170"/>
      <c r="J131" s="170"/>
      <c r="K131" s="170"/>
      <c r="L131" s="170"/>
      <c r="M131" s="170"/>
      <c r="N131" s="305">
        <f>BK131</f>
        <v>0</v>
      </c>
      <c r="O131" s="306"/>
      <c r="P131" s="306"/>
      <c r="Q131" s="306"/>
      <c r="R131" s="163"/>
      <c r="T131" s="164"/>
      <c r="U131" s="161"/>
      <c r="V131" s="161"/>
      <c r="W131" s="165">
        <f>SUM(W132:W136)</f>
        <v>0</v>
      </c>
      <c r="X131" s="161"/>
      <c r="Y131" s="165">
        <f>SUM(Y132:Y136)</f>
        <v>4.2617719999999997</v>
      </c>
      <c r="Z131" s="161"/>
      <c r="AA131" s="166">
        <f>SUM(AA132:AA136)</f>
        <v>0</v>
      </c>
      <c r="AR131" s="167" t="s">
        <v>88</v>
      </c>
      <c r="AT131" s="168" t="s">
        <v>79</v>
      </c>
      <c r="AU131" s="168" t="s">
        <v>88</v>
      </c>
      <c r="AY131" s="167" t="s">
        <v>175</v>
      </c>
      <c r="BK131" s="169">
        <f>SUM(BK132:BK136)</f>
        <v>0</v>
      </c>
    </row>
    <row r="132" spans="2:65" s="1" customFormat="1" ht="31.5" customHeight="1">
      <c r="B132" s="142"/>
      <c r="C132" s="171" t="s">
        <v>179</v>
      </c>
      <c r="D132" s="171" t="s">
        <v>117</v>
      </c>
      <c r="E132" s="172" t="s">
        <v>759</v>
      </c>
      <c r="F132" s="286" t="s">
        <v>760</v>
      </c>
      <c r="G132" s="286"/>
      <c r="H132" s="286"/>
      <c r="I132" s="286"/>
      <c r="J132" s="173" t="s">
        <v>531</v>
      </c>
      <c r="K132" s="174">
        <v>1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179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179</v>
      </c>
      <c r="BM132" s="22" t="s">
        <v>761</v>
      </c>
    </row>
    <row r="133" spans="2:65" s="1" customFormat="1" ht="31.5" customHeight="1">
      <c r="B133" s="142"/>
      <c r="C133" s="171" t="s">
        <v>201</v>
      </c>
      <c r="D133" s="171" t="s">
        <v>117</v>
      </c>
      <c r="E133" s="172" t="s">
        <v>762</v>
      </c>
      <c r="F133" s="286" t="s">
        <v>763</v>
      </c>
      <c r="G133" s="286"/>
      <c r="H133" s="286"/>
      <c r="I133" s="286"/>
      <c r="J133" s="173" t="s">
        <v>199</v>
      </c>
      <c r="K133" s="174">
        <v>10</v>
      </c>
      <c r="L133" s="287">
        <v>0</v>
      </c>
      <c r="M133" s="287"/>
      <c r="N133" s="288">
        <f>ROUND(L133*K133,2)</f>
        <v>0</v>
      </c>
      <c r="O133" s="288"/>
      <c r="P133" s="288"/>
      <c r="Q133" s="288"/>
      <c r="R133" s="145"/>
      <c r="T133" s="175" t="s">
        <v>5</v>
      </c>
      <c r="U133" s="48" t="s">
        <v>45</v>
      </c>
      <c r="V133" s="40"/>
      <c r="W133" s="176">
        <f>V133*K133</f>
        <v>0</v>
      </c>
      <c r="X133" s="176">
        <v>0.14066999999999999</v>
      </c>
      <c r="Y133" s="176">
        <f>X133*K133</f>
        <v>1.4066999999999998</v>
      </c>
      <c r="Z133" s="176">
        <v>0</v>
      </c>
      <c r="AA133" s="177">
        <f>Z133*K133</f>
        <v>0</v>
      </c>
      <c r="AR133" s="22" t="s">
        <v>179</v>
      </c>
      <c r="AT133" s="22" t="s">
        <v>117</v>
      </c>
      <c r="AU133" s="22" t="s">
        <v>95</v>
      </c>
      <c r="AY133" s="22" t="s">
        <v>175</v>
      </c>
      <c r="BE133" s="118">
        <f>IF(U133="základní",N133,0)</f>
        <v>0</v>
      </c>
      <c r="BF133" s="118">
        <f>IF(U133="snížená",N133,0)</f>
        <v>0</v>
      </c>
      <c r="BG133" s="118">
        <f>IF(U133="zákl. přenesená",N133,0)</f>
        <v>0</v>
      </c>
      <c r="BH133" s="118">
        <f>IF(U133="sníž. přenesená",N133,0)</f>
        <v>0</v>
      </c>
      <c r="BI133" s="118">
        <f>IF(U133="nulová",N133,0)</f>
        <v>0</v>
      </c>
      <c r="BJ133" s="22" t="s">
        <v>88</v>
      </c>
      <c r="BK133" s="118">
        <f>ROUND(L133*K133,2)</f>
        <v>0</v>
      </c>
      <c r="BL133" s="22" t="s">
        <v>179</v>
      </c>
      <c r="BM133" s="22" t="s">
        <v>764</v>
      </c>
    </row>
    <row r="134" spans="2:65" s="1" customFormat="1" ht="31.5" customHeight="1">
      <c r="B134" s="142"/>
      <c r="C134" s="203" t="s">
        <v>205</v>
      </c>
      <c r="D134" s="203" t="s">
        <v>336</v>
      </c>
      <c r="E134" s="204" t="s">
        <v>765</v>
      </c>
      <c r="F134" s="309" t="s">
        <v>766</v>
      </c>
      <c r="G134" s="309"/>
      <c r="H134" s="309"/>
      <c r="I134" s="309"/>
      <c r="J134" s="205" t="s">
        <v>199</v>
      </c>
      <c r="K134" s="206">
        <v>10</v>
      </c>
      <c r="L134" s="310">
        <v>0</v>
      </c>
      <c r="M134" s="310"/>
      <c r="N134" s="311">
        <f>ROUND(L134*K134,2)</f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>V134*K134</f>
        <v>0</v>
      </c>
      <c r="X134" s="176">
        <v>0.105</v>
      </c>
      <c r="Y134" s="176">
        <f>X134*K134</f>
        <v>1.05</v>
      </c>
      <c r="Z134" s="176">
        <v>0</v>
      </c>
      <c r="AA134" s="177">
        <f>Z134*K134</f>
        <v>0</v>
      </c>
      <c r="AR134" s="22" t="s">
        <v>218</v>
      </c>
      <c r="AT134" s="22" t="s">
        <v>336</v>
      </c>
      <c r="AU134" s="22" t="s">
        <v>95</v>
      </c>
      <c r="AY134" s="22" t="s">
        <v>175</v>
      </c>
      <c r="BE134" s="118">
        <f>IF(U134="základní",N134,0)</f>
        <v>0</v>
      </c>
      <c r="BF134" s="118">
        <f>IF(U134="snížená",N134,0)</f>
        <v>0</v>
      </c>
      <c r="BG134" s="118">
        <f>IF(U134="zákl. přenesená",N134,0)</f>
        <v>0</v>
      </c>
      <c r="BH134" s="118">
        <f>IF(U134="sníž. přenesená",N134,0)</f>
        <v>0</v>
      </c>
      <c r="BI134" s="118">
        <f>IF(U134="nulová",N134,0)</f>
        <v>0</v>
      </c>
      <c r="BJ134" s="22" t="s">
        <v>88</v>
      </c>
      <c r="BK134" s="118">
        <f>ROUND(L134*K134,2)</f>
        <v>0</v>
      </c>
      <c r="BL134" s="22" t="s">
        <v>179</v>
      </c>
      <c r="BM134" s="22" t="s">
        <v>767</v>
      </c>
    </row>
    <row r="135" spans="2:65" s="1" customFormat="1" ht="31.5" customHeight="1">
      <c r="B135" s="142"/>
      <c r="C135" s="171" t="s">
        <v>213</v>
      </c>
      <c r="D135" s="171" t="s">
        <v>117</v>
      </c>
      <c r="E135" s="172" t="s">
        <v>441</v>
      </c>
      <c r="F135" s="286" t="s">
        <v>442</v>
      </c>
      <c r="G135" s="286"/>
      <c r="H135" s="286"/>
      <c r="I135" s="286"/>
      <c r="J135" s="173" t="s">
        <v>208</v>
      </c>
      <c r="K135" s="174">
        <v>0.8</v>
      </c>
      <c r="L135" s="287">
        <v>0</v>
      </c>
      <c r="M135" s="287"/>
      <c r="N135" s="288">
        <f>ROUND(L135*K135,2)</f>
        <v>0</v>
      </c>
      <c r="O135" s="288"/>
      <c r="P135" s="288"/>
      <c r="Q135" s="288"/>
      <c r="R135" s="145"/>
      <c r="T135" s="175" t="s">
        <v>5</v>
      </c>
      <c r="U135" s="48" t="s">
        <v>45</v>
      </c>
      <c r="V135" s="40"/>
      <c r="W135" s="176">
        <f>V135*K135</f>
        <v>0</v>
      </c>
      <c r="X135" s="176">
        <v>2.2563399999999998</v>
      </c>
      <c r="Y135" s="176">
        <f>X135*K135</f>
        <v>1.805072</v>
      </c>
      <c r="Z135" s="176">
        <v>0</v>
      </c>
      <c r="AA135" s="177">
        <f>Z135*K135</f>
        <v>0</v>
      </c>
      <c r="AR135" s="22" t="s">
        <v>179</v>
      </c>
      <c r="AT135" s="22" t="s">
        <v>117</v>
      </c>
      <c r="AU135" s="22" t="s">
        <v>95</v>
      </c>
      <c r="AY135" s="22" t="s">
        <v>175</v>
      </c>
      <c r="BE135" s="118">
        <f>IF(U135="základní",N135,0)</f>
        <v>0</v>
      </c>
      <c r="BF135" s="118">
        <f>IF(U135="snížená",N135,0)</f>
        <v>0</v>
      </c>
      <c r="BG135" s="118">
        <f>IF(U135="zákl. přenesená",N135,0)</f>
        <v>0</v>
      </c>
      <c r="BH135" s="118">
        <f>IF(U135="sníž. přenesená",N135,0)</f>
        <v>0</v>
      </c>
      <c r="BI135" s="118">
        <f>IF(U135="nulová",N135,0)</f>
        <v>0</v>
      </c>
      <c r="BJ135" s="22" t="s">
        <v>88</v>
      </c>
      <c r="BK135" s="118">
        <f>ROUND(L135*K135,2)</f>
        <v>0</v>
      </c>
      <c r="BL135" s="22" t="s">
        <v>179</v>
      </c>
      <c r="BM135" s="22" t="s">
        <v>768</v>
      </c>
    </row>
    <row r="136" spans="2:65" s="12" customFormat="1" ht="22.5" customHeight="1">
      <c r="B136" s="186"/>
      <c r="C136" s="187"/>
      <c r="D136" s="187"/>
      <c r="E136" s="188" t="s">
        <v>5</v>
      </c>
      <c r="F136" s="295" t="s">
        <v>769</v>
      </c>
      <c r="G136" s="296"/>
      <c r="H136" s="296"/>
      <c r="I136" s="296"/>
      <c r="J136" s="187"/>
      <c r="K136" s="189">
        <v>0.8</v>
      </c>
      <c r="L136" s="187"/>
      <c r="M136" s="187"/>
      <c r="N136" s="187"/>
      <c r="O136" s="187"/>
      <c r="P136" s="187"/>
      <c r="Q136" s="187"/>
      <c r="R136" s="190"/>
      <c r="T136" s="191"/>
      <c r="U136" s="187"/>
      <c r="V136" s="187"/>
      <c r="W136" s="187"/>
      <c r="X136" s="187"/>
      <c r="Y136" s="187"/>
      <c r="Z136" s="187"/>
      <c r="AA136" s="192"/>
      <c r="AT136" s="193" t="s">
        <v>185</v>
      </c>
      <c r="AU136" s="193" t="s">
        <v>95</v>
      </c>
      <c r="AV136" s="12" t="s">
        <v>95</v>
      </c>
      <c r="AW136" s="12" t="s">
        <v>37</v>
      </c>
      <c r="AX136" s="12" t="s">
        <v>88</v>
      </c>
      <c r="AY136" s="193" t="s">
        <v>175</v>
      </c>
    </row>
    <row r="137" spans="2:65" s="10" customFormat="1" ht="29.85" customHeight="1">
      <c r="B137" s="160"/>
      <c r="C137" s="161"/>
      <c r="D137" s="170" t="s">
        <v>269</v>
      </c>
      <c r="E137" s="170"/>
      <c r="F137" s="170"/>
      <c r="G137" s="170"/>
      <c r="H137" s="170"/>
      <c r="I137" s="170"/>
      <c r="J137" s="170"/>
      <c r="K137" s="170"/>
      <c r="L137" s="170"/>
      <c r="M137" s="170"/>
      <c r="N137" s="303">
        <f>BK137</f>
        <v>0</v>
      </c>
      <c r="O137" s="304"/>
      <c r="P137" s="304"/>
      <c r="Q137" s="304"/>
      <c r="R137" s="163"/>
      <c r="T137" s="164"/>
      <c r="U137" s="161"/>
      <c r="V137" s="161"/>
      <c r="W137" s="165">
        <f>W138</f>
        <v>0</v>
      </c>
      <c r="X137" s="161"/>
      <c r="Y137" s="165">
        <f>Y138</f>
        <v>0</v>
      </c>
      <c r="Z137" s="161"/>
      <c r="AA137" s="166">
        <f>AA138</f>
        <v>0</v>
      </c>
      <c r="AR137" s="167" t="s">
        <v>88</v>
      </c>
      <c r="AT137" s="168" t="s">
        <v>79</v>
      </c>
      <c r="AU137" s="168" t="s">
        <v>88</v>
      </c>
      <c r="AY137" s="167" t="s">
        <v>175</v>
      </c>
      <c r="BK137" s="169">
        <f>BK138</f>
        <v>0</v>
      </c>
    </row>
    <row r="138" spans="2:65" s="1" customFormat="1" ht="22.5" customHeight="1">
      <c r="B138" s="142"/>
      <c r="C138" s="171" t="s">
        <v>218</v>
      </c>
      <c r="D138" s="171" t="s">
        <v>117</v>
      </c>
      <c r="E138" s="172" t="s">
        <v>472</v>
      </c>
      <c r="F138" s="286" t="s">
        <v>473</v>
      </c>
      <c r="G138" s="286"/>
      <c r="H138" s="286"/>
      <c r="I138" s="286"/>
      <c r="J138" s="173" t="s">
        <v>249</v>
      </c>
      <c r="K138" s="174">
        <v>5.25</v>
      </c>
      <c r="L138" s="287">
        <v>0</v>
      </c>
      <c r="M138" s="287"/>
      <c r="N138" s="288">
        <f>ROUND(L138*K138,2)</f>
        <v>0</v>
      </c>
      <c r="O138" s="288"/>
      <c r="P138" s="288"/>
      <c r="Q138" s="288"/>
      <c r="R138" s="145"/>
      <c r="T138" s="175" t="s">
        <v>5</v>
      </c>
      <c r="U138" s="48" t="s">
        <v>45</v>
      </c>
      <c r="V138" s="40"/>
      <c r="W138" s="176">
        <f>V138*K138</f>
        <v>0</v>
      </c>
      <c r="X138" s="176">
        <v>0</v>
      </c>
      <c r="Y138" s="176">
        <f>X138*K138</f>
        <v>0</v>
      </c>
      <c r="Z138" s="176">
        <v>0</v>
      </c>
      <c r="AA138" s="177">
        <f>Z138*K138</f>
        <v>0</v>
      </c>
      <c r="AR138" s="22" t="s">
        <v>179</v>
      </c>
      <c r="AT138" s="22" t="s">
        <v>117</v>
      </c>
      <c r="AU138" s="22" t="s">
        <v>95</v>
      </c>
      <c r="AY138" s="22" t="s">
        <v>175</v>
      </c>
      <c r="BE138" s="118">
        <f>IF(U138="základní",N138,0)</f>
        <v>0</v>
      </c>
      <c r="BF138" s="118">
        <f>IF(U138="snížená",N138,0)</f>
        <v>0</v>
      </c>
      <c r="BG138" s="118">
        <f>IF(U138="zákl. přenesená",N138,0)</f>
        <v>0</v>
      </c>
      <c r="BH138" s="118">
        <f>IF(U138="sníž. přenesená",N138,0)</f>
        <v>0</v>
      </c>
      <c r="BI138" s="118">
        <f>IF(U138="nulová",N138,0)</f>
        <v>0</v>
      </c>
      <c r="BJ138" s="22" t="s">
        <v>88</v>
      </c>
      <c r="BK138" s="118">
        <f>ROUND(L138*K138,2)</f>
        <v>0</v>
      </c>
      <c r="BL138" s="22" t="s">
        <v>179</v>
      </c>
      <c r="BM138" s="22" t="s">
        <v>770</v>
      </c>
    </row>
    <row r="139" spans="2:65" s="1" customFormat="1" ht="49.95" customHeight="1">
      <c r="B139" s="39"/>
      <c r="C139" s="40"/>
      <c r="D139" s="162" t="s">
        <v>260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297">
        <f>BK139</f>
        <v>0</v>
      </c>
      <c r="O139" s="298"/>
      <c r="P139" s="298"/>
      <c r="Q139" s="298"/>
      <c r="R139" s="41"/>
      <c r="T139" s="202"/>
      <c r="U139" s="60"/>
      <c r="V139" s="60"/>
      <c r="W139" s="60"/>
      <c r="X139" s="60"/>
      <c r="Y139" s="60"/>
      <c r="Z139" s="60"/>
      <c r="AA139" s="62"/>
      <c r="AT139" s="22" t="s">
        <v>79</v>
      </c>
      <c r="AU139" s="22" t="s">
        <v>80</v>
      </c>
      <c r="AY139" s="22" t="s">
        <v>261</v>
      </c>
      <c r="BK139" s="118">
        <v>0</v>
      </c>
    </row>
    <row r="140" spans="2:65" s="1" customFormat="1" ht="6.9" customHeight="1">
      <c r="B140" s="63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5"/>
    </row>
  </sheetData>
  <mergeCells count="104">
    <mergeCell ref="N139:Q139"/>
    <mergeCell ref="H1:K1"/>
    <mergeCell ref="S2:AC2"/>
    <mergeCell ref="F136:I136"/>
    <mergeCell ref="F138:I138"/>
    <mergeCell ref="L138:M138"/>
    <mergeCell ref="N138:Q138"/>
    <mergeCell ref="N122:Q122"/>
    <mergeCell ref="N123:Q123"/>
    <mergeCell ref="N124:Q124"/>
    <mergeCell ref="N127:Q127"/>
    <mergeCell ref="N131:Q131"/>
    <mergeCell ref="N137:Q137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8:I128"/>
    <mergeCell ref="L128:M128"/>
    <mergeCell ref="N128:Q128"/>
    <mergeCell ref="F129:I129"/>
    <mergeCell ref="F130:I130"/>
    <mergeCell ref="L130:M130"/>
    <mergeCell ref="N130:Q130"/>
    <mergeCell ref="F132:I132"/>
    <mergeCell ref="L132:M132"/>
    <mergeCell ref="N132:Q132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D101:H101"/>
    <mergeCell ref="N101:Q101"/>
    <mergeCell ref="N102:Q102"/>
    <mergeCell ref="L104:Q104"/>
    <mergeCell ref="C110:Q110"/>
    <mergeCell ref="F112:P112"/>
    <mergeCell ref="F113:P113"/>
    <mergeCell ref="F114:P114"/>
    <mergeCell ref="M116:P11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1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0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119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ht="25.35" customHeight="1">
      <c r="B7" s="26"/>
      <c r="C7" s="30"/>
      <c r="D7" s="34" t="s">
        <v>141</v>
      </c>
      <c r="E7" s="30"/>
      <c r="F7" s="264" t="s">
        <v>262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30"/>
      <c r="R7" s="27"/>
    </row>
    <row r="8" spans="1:66" s="1" customFormat="1" ht="32.85" customHeight="1">
      <c r="B8" s="39"/>
      <c r="C8" s="40"/>
      <c r="D8" s="33" t="s">
        <v>263</v>
      </c>
      <c r="E8" s="40"/>
      <c r="F8" s="224" t="s">
        <v>771</v>
      </c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40"/>
      <c r="R8" s="41"/>
    </row>
    <row r="9" spans="1:66" s="1" customFormat="1" ht="14.4" customHeight="1">
      <c r="B9" s="39"/>
      <c r="C9" s="40"/>
      <c r="D9" s="34" t="s">
        <v>21</v>
      </c>
      <c r="E9" s="40"/>
      <c r="F9" s="32" t="s">
        <v>5</v>
      </c>
      <c r="G9" s="40"/>
      <c r="H9" s="40"/>
      <c r="I9" s="40"/>
      <c r="J9" s="40"/>
      <c r="K9" s="40"/>
      <c r="L9" s="40"/>
      <c r="M9" s="34" t="s">
        <v>22</v>
      </c>
      <c r="N9" s="40"/>
      <c r="O9" s="32" t="s">
        <v>5</v>
      </c>
      <c r="P9" s="40"/>
      <c r="Q9" s="40"/>
      <c r="R9" s="41"/>
    </row>
    <row r="10" spans="1:66" s="1" customFormat="1" ht="14.4" customHeight="1">
      <c r="B10" s="39"/>
      <c r="C10" s="40"/>
      <c r="D10" s="34" t="s">
        <v>23</v>
      </c>
      <c r="E10" s="40"/>
      <c r="F10" s="32" t="s">
        <v>24</v>
      </c>
      <c r="G10" s="40"/>
      <c r="H10" s="40"/>
      <c r="I10" s="40"/>
      <c r="J10" s="40"/>
      <c r="K10" s="40"/>
      <c r="L10" s="40"/>
      <c r="M10" s="34" t="s">
        <v>25</v>
      </c>
      <c r="N10" s="40"/>
      <c r="O10" s="267" t="str">
        <f>'Rekapitulace stavby'!AN8</f>
        <v>24. 11. 2017</v>
      </c>
      <c r="P10" s="268"/>
      <c r="Q10" s="40"/>
      <c r="R10" s="41"/>
    </row>
    <row r="11" spans="1:66" s="1" customFormat="1" ht="10.95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1"/>
    </row>
    <row r="12" spans="1:66" s="1" customFormat="1" ht="14.4" customHeight="1">
      <c r="B12" s="39"/>
      <c r="C12" s="40"/>
      <c r="D12" s="34" t="s">
        <v>27</v>
      </c>
      <c r="E12" s="40"/>
      <c r="F12" s="40"/>
      <c r="G12" s="40"/>
      <c r="H12" s="40"/>
      <c r="I12" s="40"/>
      <c r="J12" s="40"/>
      <c r="K12" s="40"/>
      <c r="L12" s="40"/>
      <c r="M12" s="34" t="s">
        <v>28</v>
      </c>
      <c r="N12" s="40"/>
      <c r="O12" s="222" t="s">
        <v>29</v>
      </c>
      <c r="P12" s="222"/>
      <c r="Q12" s="40"/>
      <c r="R12" s="41"/>
    </row>
    <row r="13" spans="1:66" s="1" customFormat="1" ht="18" customHeight="1">
      <c r="B13" s="39"/>
      <c r="C13" s="40"/>
      <c r="D13" s="40"/>
      <c r="E13" s="32" t="s">
        <v>30</v>
      </c>
      <c r="F13" s="40"/>
      <c r="G13" s="40"/>
      <c r="H13" s="40"/>
      <c r="I13" s="40"/>
      <c r="J13" s="40"/>
      <c r="K13" s="40"/>
      <c r="L13" s="40"/>
      <c r="M13" s="34" t="s">
        <v>31</v>
      </c>
      <c r="N13" s="40"/>
      <c r="O13" s="222" t="s">
        <v>5</v>
      </c>
      <c r="P13" s="222"/>
      <c r="Q13" s="40"/>
      <c r="R13" s="41"/>
    </row>
    <row r="14" spans="1:66" s="1" customFormat="1" ht="6.9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1"/>
    </row>
    <row r="15" spans="1:66" s="1" customFormat="1" ht="14.4" customHeight="1">
      <c r="B15" s="39"/>
      <c r="C15" s="40"/>
      <c r="D15" s="34" t="s">
        <v>32</v>
      </c>
      <c r="E15" s="40"/>
      <c r="F15" s="40"/>
      <c r="G15" s="40"/>
      <c r="H15" s="40"/>
      <c r="I15" s="40"/>
      <c r="J15" s="40"/>
      <c r="K15" s="40"/>
      <c r="L15" s="40"/>
      <c r="M15" s="34" t="s">
        <v>28</v>
      </c>
      <c r="N15" s="40"/>
      <c r="O15" s="269" t="str">
        <f>IF('Rekapitulace stavby'!AN13="","",'Rekapitulace stavby'!AN13)</f>
        <v>Vyplň údaj</v>
      </c>
      <c r="P15" s="222"/>
      <c r="Q15" s="40"/>
      <c r="R15" s="41"/>
    </row>
    <row r="16" spans="1:66" s="1" customFormat="1" ht="18" customHeight="1">
      <c r="B16" s="39"/>
      <c r="C16" s="40"/>
      <c r="D16" s="40"/>
      <c r="E16" s="269" t="str">
        <f>IF('Rekapitulace stavby'!E14="","",'Rekapitulace stavby'!E14)</f>
        <v>Vyplň údaj</v>
      </c>
      <c r="F16" s="270"/>
      <c r="G16" s="270"/>
      <c r="H16" s="270"/>
      <c r="I16" s="270"/>
      <c r="J16" s="270"/>
      <c r="K16" s="270"/>
      <c r="L16" s="270"/>
      <c r="M16" s="34" t="s">
        <v>31</v>
      </c>
      <c r="N16" s="40"/>
      <c r="O16" s="269" t="str">
        <f>IF('Rekapitulace stavby'!AN14="","",'Rekapitulace stavby'!AN14)</f>
        <v>Vyplň údaj</v>
      </c>
      <c r="P16" s="222"/>
      <c r="Q16" s="40"/>
      <c r="R16" s="41"/>
    </row>
    <row r="17" spans="2:18" s="1" customFormat="1" ht="6.9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1"/>
    </row>
    <row r="18" spans="2:18" s="1" customFormat="1" ht="14.4" customHeight="1">
      <c r="B18" s="39"/>
      <c r="C18" s="40"/>
      <c r="D18" s="34" t="s">
        <v>34</v>
      </c>
      <c r="E18" s="40"/>
      <c r="F18" s="40"/>
      <c r="G18" s="40"/>
      <c r="H18" s="40"/>
      <c r="I18" s="40"/>
      <c r="J18" s="40"/>
      <c r="K18" s="40"/>
      <c r="L18" s="40"/>
      <c r="M18" s="34" t="s">
        <v>28</v>
      </c>
      <c r="N18" s="40"/>
      <c r="O18" s="222" t="s">
        <v>35</v>
      </c>
      <c r="P18" s="222"/>
      <c r="Q18" s="40"/>
      <c r="R18" s="41"/>
    </row>
    <row r="19" spans="2:18" s="1" customFormat="1" ht="18" customHeight="1">
      <c r="B19" s="39"/>
      <c r="C19" s="40"/>
      <c r="D19" s="40"/>
      <c r="E19" s="32" t="s">
        <v>36</v>
      </c>
      <c r="F19" s="40"/>
      <c r="G19" s="40"/>
      <c r="H19" s="40"/>
      <c r="I19" s="40"/>
      <c r="J19" s="40"/>
      <c r="K19" s="40"/>
      <c r="L19" s="40"/>
      <c r="M19" s="34" t="s">
        <v>31</v>
      </c>
      <c r="N19" s="40"/>
      <c r="O19" s="222" t="s">
        <v>5</v>
      </c>
      <c r="P19" s="222"/>
      <c r="Q19" s="40"/>
      <c r="R19" s="41"/>
    </row>
    <row r="20" spans="2:18" s="1" customFormat="1" ht="6.9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1"/>
    </row>
    <row r="21" spans="2:18" s="1" customFormat="1" ht="14.4" customHeight="1">
      <c r="B21" s="39"/>
      <c r="C21" s="40"/>
      <c r="D21" s="34" t="s">
        <v>38</v>
      </c>
      <c r="E21" s="40"/>
      <c r="F21" s="40"/>
      <c r="G21" s="40"/>
      <c r="H21" s="40"/>
      <c r="I21" s="40"/>
      <c r="J21" s="40"/>
      <c r="K21" s="40"/>
      <c r="L21" s="40"/>
      <c r="M21" s="34" t="s">
        <v>28</v>
      </c>
      <c r="N21" s="40"/>
      <c r="O21" s="222" t="str">
        <f>IF('Rekapitulace stavby'!AN19="","",'Rekapitulace stavby'!AN19)</f>
        <v/>
      </c>
      <c r="P21" s="222"/>
      <c r="Q21" s="40"/>
      <c r="R21" s="41"/>
    </row>
    <row r="22" spans="2:18" s="1" customFormat="1" ht="18" customHeight="1">
      <c r="B22" s="39"/>
      <c r="C22" s="40"/>
      <c r="D22" s="40"/>
      <c r="E22" s="32" t="str">
        <f>IF('Rekapitulace stavby'!E20="","",'Rekapitulace stavby'!E20)</f>
        <v xml:space="preserve"> </v>
      </c>
      <c r="F22" s="40"/>
      <c r="G22" s="40"/>
      <c r="H22" s="40"/>
      <c r="I22" s="40"/>
      <c r="J22" s="40"/>
      <c r="K22" s="40"/>
      <c r="L22" s="40"/>
      <c r="M22" s="34" t="s">
        <v>31</v>
      </c>
      <c r="N22" s="40"/>
      <c r="O22" s="222" t="str">
        <f>IF('Rekapitulace stavby'!AN20="","",'Rekapitulace stavby'!AN20)</f>
        <v/>
      </c>
      <c r="P22" s="222"/>
      <c r="Q22" s="40"/>
      <c r="R22" s="41"/>
    </row>
    <row r="23" spans="2:18" s="1" customFormat="1" ht="6.9" customHeight="1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14.4" customHeight="1">
      <c r="B24" s="39"/>
      <c r="C24" s="40"/>
      <c r="D24" s="34" t="s">
        <v>40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/>
    </row>
    <row r="25" spans="2:18" s="1" customFormat="1" ht="22.5" customHeight="1">
      <c r="B25" s="39"/>
      <c r="C25" s="40"/>
      <c r="D25" s="40"/>
      <c r="E25" s="227" t="s">
        <v>5</v>
      </c>
      <c r="F25" s="227"/>
      <c r="G25" s="227"/>
      <c r="H25" s="227"/>
      <c r="I25" s="227"/>
      <c r="J25" s="227"/>
      <c r="K25" s="227"/>
      <c r="L25" s="227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/>
    </row>
    <row r="27" spans="2:18" s="1" customFormat="1" ht="6.9" customHeight="1">
      <c r="B27" s="39"/>
      <c r="C27" s="40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0"/>
      <c r="R27" s="41"/>
    </row>
    <row r="28" spans="2:18" s="1" customFormat="1" ht="14.4" customHeight="1">
      <c r="B28" s="39"/>
      <c r="C28" s="40"/>
      <c r="D28" s="127" t="s">
        <v>143</v>
      </c>
      <c r="E28" s="40"/>
      <c r="F28" s="40"/>
      <c r="G28" s="40"/>
      <c r="H28" s="40"/>
      <c r="I28" s="40"/>
      <c r="J28" s="40"/>
      <c r="K28" s="40"/>
      <c r="L28" s="40"/>
      <c r="M28" s="228">
        <f>N89</f>
        <v>0</v>
      </c>
      <c r="N28" s="228"/>
      <c r="O28" s="228"/>
      <c r="P28" s="228"/>
      <c r="Q28" s="40"/>
      <c r="R28" s="41"/>
    </row>
    <row r="29" spans="2:18" s="1" customFormat="1" ht="14.4" customHeight="1">
      <c r="B29" s="39"/>
      <c r="C29" s="40"/>
      <c r="D29" s="38" t="s">
        <v>129</v>
      </c>
      <c r="E29" s="40"/>
      <c r="F29" s="40"/>
      <c r="G29" s="40"/>
      <c r="H29" s="40"/>
      <c r="I29" s="40"/>
      <c r="J29" s="40"/>
      <c r="K29" s="40"/>
      <c r="L29" s="40"/>
      <c r="M29" s="228">
        <f>N97</f>
        <v>0</v>
      </c>
      <c r="N29" s="228"/>
      <c r="O29" s="228"/>
      <c r="P29" s="228"/>
      <c r="Q29" s="40"/>
      <c r="R29" s="41"/>
    </row>
    <row r="30" spans="2:18" s="1" customFormat="1" ht="6.9" customHeight="1"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1"/>
    </row>
    <row r="31" spans="2:18" s="1" customFormat="1" ht="25.35" customHeight="1">
      <c r="B31" s="39"/>
      <c r="C31" s="40"/>
      <c r="D31" s="128" t="s">
        <v>43</v>
      </c>
      <c r="E31" s="40"/>
      <c r="F31" s="40"/>
      <c r="G31" s="40"/>
      <c r="H31" s="40"/>
      <c r="I31" s="40"/>
      <c r="J31" s="40"/>
      <c r="K31" s="40"/>
      <c r="L31" s="40"/>
      <c r="M31" s="271">
        <f>ROUND(M28+M29,2)</f>
        <v>0</v>
      </c>
      <c r="N31" s="266"/>
      <c r="O31" s="266"/>
      <c r="P31" s="266"/>
      <c r="Q31" s="40"/>
      <c r="R31" s="41"/>
    </row>
    <row r="32" spans="2:18" s="1" customFormat="1" ht="6.9" customHeight="1">
      <c r="B32" s="39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0"/>
      <c r="R32" s="41"/>
    </row>
    <row r="33" spans="2:18" s="1" customFormat="1" ht="14.4" customHeight="1">
      <c r="B33" s="39"/>
      <c r="C33" s="40"/>
      <c r="D33" s="46" t="s">
        <v>44</v>
      </c>
      <c r="E33" s="46" t="s">
        <v>45</v>
      </c>
      <c r="F33" s="47">
        <v>0.21</v>
      </c>
      <c r="G33" s="129" t="s">
        <v>46</v>
      </c>
      <c r="H33" s="272">
        <f>(SUM(BE97:BE104)+SUM(BE123:BE168))</f>
        <v>0</v>
      </c>
      <c r="I33" s="266"/>
      <c r="J33" s="266"/>
      <c r="K33" s="40"/>
      <c r="L33" s="40"/>
      <c r="M33" s="272">
        <f>ROUND((SUM(BE97:BE104)+SUM(BE123:BE168)), 2)*F33</f>
        <v>0</v>
      </c>
      <c r="N33" s="266"/>
      <c r="O33" s="266"/>
      <c r="P33" s="266"/>
      <c r="Q33" s="40"/>
      <c r="R33" s="41"/>
    </row>
    <row r="34" spans="2:18" s="1" customFormat="1" ht="14.4" customHeight="1">
      <c r="B34" s="39"/>
      <c r="C34" s="40"/>
      <c r="D34" s="40"/>
      <c r="E34" s="46" t="s">
        <v>47</v>
      </c>
      <c r="F34" s="47">
        <v>0.15</v>
      </c>
      <c r="G34" s="129" t="s">
        <v>46</v>
      </c>
      <c r="H34" s="272">
        <f>(SUM(BF97:BF104)+SUM(BF123:BF168))</f>
        <v>0</v>
      </c>
      <c r="I34" s="266"/>
      <c r="J34" s="266"/>
      <c r="K34" s="40"/>
      <c r="L34" s="40"/>
      <c r="M34" s="272">
        <f>ROUND((SUM(BF97:BF104)+SUM(BF123:BF168)), 2)*F34</f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48</v>
      </c>
      <c r="F35" s="47">
        <v>0.21</v>
      </c>
      <c r="G35" s="129" t="s">
        <v>46</v>
      </c>
      <c r="H35" s="272">
        <f>(SUM(BG97:BG104)+SUM(BG123:BG168))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49</v>
      </c>
      <c r="F36" s="47">
        <v>0.15</v>
      </c>
      <c r="G36" s="129" t="s">
        <v>46</v>
      </c>
      <c r="H36" s="272">
        <f>(SUM(BH97:BH104)+SUM(BH123:BH168))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14.4" hidden="1" customHeight="1">
      <c r="B37" s="39"/>
      <c r="C37" s="40"/>
      <c r="D37" s="40"/>
      <c r="E37" s="46" t="s">
        <v>50</v>
      </c>
      <c r="F37" s="47">
        <v>0</v>
      </c>
      <c r="G37" s="129" t="s">
        <v>46</v>
      </c>
      <c r="H37" s="272">
        <f>(SUM(BI97:BI104)+SUM(BI123:BI168))</f>
        <v>0</v>
      </c>
      <c r="I37" s="266"/>
      <c r="J37" s="266"/>
      <c r="K37" s="40"/>
      <c r="L37" s="40"/>
      <c r="M37" s="272">
        <v>0</v>
      </c>
      <c r="N37" s="266"/>
      <c r="O37" s="266"/>
      <c r="P37" s="266"/>
      <c r="Q37" s="40"/>
      <c r="R37" s="41"/>
    </row>
    <row r="38" spans="2:18" s="1" customFormat="1" ht="6.9" customHeight="1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1"/>
    </row>
    <row r="39" spans="2:18" s="1" customFormat="1" ht="25.35" customHeight="1">
      <c r="B39" s="39"/>
      <c r="C39" s="125"/>
      <c r="D39" s="130" t="s">
        <v>51</v>
      </c>
      <c r="E39" s="79"/>
      <c r="F39" s="79"/>
      <c r="G39" s="131" t="s">
        <v>52</v>
      </c>
      <c r="H39" s="132" t="s">
        <v>53</v>
      </c>
      <c r="I39" s="79"/>
      <c r="J39" s="79"/>
      <c r="K39" s="79"/>
      <c r="L39" s="273">
        <f>SUM(M31:M37)</f>
        <v>0</v>
      </c>
      <c r="M39" s="273"/>
      <c r="N39" s="273"/>
      <c r="O39" s="273"/>
      <c r="P39" s="274"/>
      <c r="Q39" s="125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 s="1" customFormat="1" ht="14.4" customHeight="1"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1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ht="30" customHeight="1">
      <c r="B79" s="26"/>
      <c r="C79" s="34" t="s">
        <v>141</v>
      </c>
      <c r="D79" s="30"/>
      <c r="E79" s="30"/>
      <c r="F79" s="264" t="s">
        <v>262</v>
      </c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30"/>
      <c r="R79" s="27"/>
    </row>
    <row r="80" spans="2:18" s="1" customFormat="1" ht="36.9" customHeight="1">
      <c r="B80" s="39"/>
      <c r="C80" s="73" t="s">
        <v>263</v>
      </c>
      <c r="D80" s="40"/>
      <c r="E80" s="40"/>
      <c r="F80" s="238" t="str">
        <f>F8</f>
        <v>K - K Posilovací sestava</v>
      </c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40"/>
      <c r="R80" s="41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</row>
    <row r="82" spans="2:47" s="1" customFormat="1" ht="18" customHeight="1">
      <c r="B82" s="39"/>
      <c r="C82" s="34" t="s">
        <v>23</v>
      </c>
      <c r="D82" s="40"/>
      <c r="E82" s="40"/>
      <c r="F82" s="32" t="str">
        <f>F10</f>
        <v>Louny</v>
      </c>
      <c r="G82" s="40"/>
      <c r="H82" s="40"/>
      <c r="I82" s="40"/>
      <c r="J82" s="40"/>
      <c r="K82" s="34" t="s">
        <v>25</v>
      </c>
      <c r="L82" s="40"/>
      <c r="M82" s="268" t="str">
        <f>IF(O10="","",O10)</f>
        <v>24. 11. 2017</v>
      </c>
      <c r="N82" s="268"/>
      <c r="O82" s="268"/>
      <c r="P82" s="268"/>
      <c r="Q82" s="40"/>
      <c r="R82" s="41"/>
    </row>
    <row r="83" spans="2:47" s="1" customFormat="1" ht="6.9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1"/>
    </row>
    <row r="84" spans="2:47" s="1" customFormat="1" ht="13.2">
      <c r="B84" s="39"/>
      <c r="C84" s="34" t="s">
        <v>27</v>
      </c>
      <c r="D84" s="40"/>
      <c r="E84" s="40"/>
      <c r="F84" s="32" t="str">
        <f>E13</f>
        <v>Město Louny Mírové náměstí 44023 Louny</v>
      </c>
      <c r="G84" s="40"/>
      <c r="H84" s="40"/>
      <c r="I84" s="40"/>
      <c r="J84" s="40"/>
      <c r="K84" s="34" t="s">
        <v>34</v>
      </c>
      <c r="L84" s="40"/>
      <c r="M84" s="222" t="str">
        <f>E19</f>
        <v>Pitter design, s.r.o.Pardubice</v>
      </c>
      <c r="N84" s="222"/>
      <c r="O84" s="222"/>
      <c r="P84" s="222"/>
      <c r="Q84" s="222"/>
      <c r="R84" s="41"/>
    </row>
    <row r="85" spans="2:47" s="1" customFormat="1" ht="14.4" customHeight="1">
      <c r="B85" s="39"/>
      <c r="C85" s="34" t="s">
        <v>32</v>
      </c>
      <c r="D85" s="40"/>
      <c r="E85" s="40"/>
      <c r="F85" s="32" t="str">
        <f>IF(E16="","",E16)</f>
        <v>Vyplň údaj</v>
      </c>
      <c r="G85" s="40"/>
      <c r="H85" s="40"/>
      <c r="I85" s="40"/>
      <c r="J85" s="40"/>
      <c r="K85" s="34" t="s">
        <v>38</v>
      </c>
      <c r="L85" s="40"/>
      <c r="M85" s="222" t="str">
        <f>E22</f>
        <v xml:space="preserve"> </v>
      </c>
      <c r="N85" s="222"/>
      <c r="O85" s="222"/>
      <c r="P85" s="222"/>
      <c r="Q85" s="222"/>
      <c r="R85" s="41"/>
    </row>
    <row r="86" spans="2:47" s="1" customFormat="1" ht="10.35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1"/>
    </row>
    <row r="87" spans="2:47" s="1" customFormat="1" ht="29.25" customHeight="1">
      <c r="B87" s="39"/>
      <c r="C87" s="275" t="s">
        <v>145</v>
      </c>
      <c r="D87" s="276"/>
      <c r="E87" s="276"/>
      <c r="F87" s="276"/>
      <c r="G87" s="276"/>
      <c r="H87" s="125"/>
      <c r="I87" s="125"/>
      <c r="J87" s="125"/>
      <c r="K87" s="125"/>
      <c r="L87" s="125"/>
      <c r="M87" s="125"/>
      <c r="N87" s="275" t="s">
        <v>146</v>
      </c>
      <c r="O87" s="276"/>
      <c r="P87" s="276"/>
      <c r="Q87" s="276"/>
      <c r="R87" s="41"/>
    </row>
    <row r="88" spans="2:47" s="1" customFormat="1" ht="10.35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1"/>
    </row>
    <row r="89" spans="2:47" s="1" customFormat="1" ht="29.25" customHeight="1">
      <c r="B89" s="39"/>
      <c r="C89" s="133" t="s">
        <v>147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54">
        <f>N123</f>
        <v>0</v>
      </c>
      <c r="O89" s="277"/>
      <c r="P89" s="277"/>
      <c r="Q89" s="277"/>
      <c r="R89" s="41"/>
      <c r="AU89" s="22" t="s">
        <v>148</v>
      </c>
    </row>
    <row r="90" spans="2:47" s="7" customFormat="1" ht="24.9" customHeight="1">
      <c r="B90" s="134"/>
      <c r="C90" s="135"/>
      <c r="D90" s="136" t="s">
        <v>149</v>
      </c>
      <c r="E90" s="135"/>
      <c r="F90" s="135"/>
      <c r="G90" s="135"/>
      <c r="H90" s="135"/>
      <c r="I90" s="135"/>
      <c r="J90" s="135"/>
      <c r="K90" s="135"/>
      <c r="L90" s="135"/>
      <c r="M90" s="135"/>
      <c r="N90" s="278">
        <f>N124</f>
        <v>0</v>
      </c>
      <c r="O90" s="279"/>
      <c r="P90" s="279"/>
      <c r="Q90" s="279"/>
      <c r="R90" s="137"/>
    </row>
    <row r="91" spans="2:47" s="8" customFormat="1" ht="19.95" customHeight="1">
      <c r="B91" s="138"/>
      <c r="C91" s="103"/>
      <c r="D91" s="114" t="s">
        <v>150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N125</f>
        <v>0</v>
      </c>
      <c r="O91" s="256"/>
      <c r="P91" s="256"/>
      <c r="Q91" s="256"/>
      <c r="R91" s="139"/>
    </row>
    <row r="92" spans="2:47" s="8" customFormat="1" ht="19.95" customHeight="1">
      <c r="B92" s="138"/>
      <c r="C92" s="103"/>
      <c r="D92" s="114" t="s">
        <v>265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N141</f>
        <v>0</v>
      </c>
      <c r="O92" s="256"/>
      <c r="P92" s="256"/>
      <c r="Q92" s="256"/>
      <c r="R92" s="139"/>
    </row>
    <row r="93" spans="2:47" s="8" customFormat="1" ht="19.95" customHeight="1">
      <c r="B93" s="138"/>
      <c r="C93" s="103"/>
      <c r="D93" s="114" t="s">
        <v>588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N152</f>
        <v>0</v>
      </c>
      <c r="O93" s="256"/>
      <c r="P93" s="256"/>
      <c r="Q93" s="256"/>
      <c r="R93" s="139"/>
    </row>
    <row r="94" spans="2:47" s="8" customFormat="1" ht="19.95" customHeight="1">
      <c r="B94" s="138"/>
      <c r="C94" s="103"/>
      <c r="D94" s="114" t="s">
        <v>151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55">
        <f>N159</f>
        <v>0</v>
      </c>
      <c r="O94" s="256"/>
      <c r="P94" s="256"/>
      <c r="Q94" s="256"/>
      <c r="R94" s="139"/>
    </row>
    <row r="95" spans="2:47" s="8" customFormat="1" ht="19.95" customHeight="1">
      <c r="B95" s="138"/>
      <c r="C95" s="103"/>
      <c r="D95" s="114" t="s">
        <v>269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55">
        <f>N167</f>
        <v>0</v>
      </c>
      <c r="O95" s="256"/>
      <c r="P95" s="256"/>
      <c r="Q95" s="256"/>
      <c r="R95" s="139"/>
    </row>
    <row r="96" spans="2:47" s="1" customFormat="1" ht="21.75" customHeight="1"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1"/>
    </row>
    <row r="97" spans="2:65" s="1" customFormat="1" ht="29.25" customHeight="1">
      <c r="B97" s="39"/>
      <c r="C97" s="133" t="s">
        <v>153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277">
        <f>ROUND(N98+N99+N100+N101+N102+N103,2)</f>
        <v>0</v>
      </c>
      <c r="O97" s="280"/>
      <c r="P97" s="280"/>
      <c r="Q97" s="280"/>
      <c r="R97" s="41"/>
      <c r="T97" s="140"/>
      <c r="U97" s="141" t="s">
        <v>44</v>
      </c>
    </row>
    <row r="98" spans="2:65" s="1" customFormat="1" ht="18" customHeight="1">
      <c r="B98" s="142"/>
      <c r="C98" s="143"/>
      <c r="D98" s="261" t="s">
        <v>154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ROUND(N89*T98,2)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ref="BE98:BE103" si="0">IF(U98="základní",N98,0)</f>
        <v>0</v>
      </c>
      <c r="BF98" s="150">
        <f t="shared" ref="BF98:BF103" si="1">IF(U98="snížená",N98,0)</f>
        <v>0</v>
      </c>
      <c r="BG98" s="150">
        <f t="shared" ref="BG98:BG103" si="2">IF(U98="zákl. přenesená",N98,0)</f>
        <v>0</v>
      </c>
      <c r="BH98" s="150">
        <f t="shared" ref="BH98:BH103" si="3">IF(U98="sníž. přenesená",N98,0)</f>
        <v>0</v>
      </c>
      <c r="BI98" s="150">
        <f t="shared" ref="BI98:BI103" si="4">IF(U98="nulová",N98,0)</f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155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ROUND(N89*T99,2)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156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ROUND(N89*T100,2)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261" t="s">
        <v>157</v>
      </c>
      <c r="E101" s="281"/>
      <c r="F101" s="281"/>
      <c r="G101" s="281"/>
      <c r="H101" s="281"/>
      <c r="I101" s="143"/>
      <c r="J101" s="143"/>
      <c r="K101" s="143"/>
      <c r="L101" s="143"/>
      <c r="M101" s="143"/>
      <c r="N101" s="263">
        <f>ROUND(N89*T101,2)</f>
        <v>0</v>
      </c>
      <c r="O101" s="282"/>
      <c r="P101" s="282"/>
      <c r="Q101" s="282"/>
      <c r="R101" s="145"/>
      <c r="S101" s="143"/>
      <c r="T101" s="146"/>
      <c r="U101" s="147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123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 ht="18" customHeight="1">
      <c r="B102" s="142"/>
      <c r="C102" s="143"/>
      <c r="D102" s="261" t="s">
        <v>158</v>
      </c>
      <c r="E102" s="281"/>
      <c r="F102" s="281"/>
      <c r="G102" s="281"/>
      <c r="H102" s="281"/>
      <c r="I102" s="143"/>
      <c r="J102" s="143"/>
      <c r="K102" s="143"/>
      <c r="L102" s="143"/>
      <c r="M102" s="143"/>
      <c r="N102" s="263">
        <f>ROUND(N89*T102,2)</f>
        <v>0</v>
      </c>
      <c r="O102" s="282"/>
      <c r="P102" s="282"/>
      <c r="Q102" s="282"/>
      <c r="R102" s="145"/>
      <c r="S102" s="143"/>
      <c r="T102" s="146"/>
      <c r="U102" s="147" t="s">
        <v>45</v>
      </c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9" t="s">
        <v>123</v>
      </c>
      <c r="AZ102" s="148"/>
      <c r="BA102" s="148"/>
      <c r="BB102" s="148"/>
      <c r="BC102" s="148"/>
      <c r="BD102" s="148"/>
      <c r="BE102" s="150">
        <f t="shared" si="0"/>
        <v>0</v>
      </c>
      <c r="BF102" s="150">
        <f t="shared" si="1"/>
        <v>0</v>
      </c>
      <c r="BG102" s="150">
        <f t="shared" si="2"/>
        <v>0</v>
      </c>
      <c r="BH102" s="150">
        <f t="shared" si="3"/>
        <v>0</v>
      </c>
      <c r="BI102" s="150">
        <f t="shared" si="4"/>
        <v>0</v>
      </c>
      <c r="BJ102" s="149" t="s">
        <v>88</v>
      </c>
      <c r="BK102" s="148"/>
      <c r="BL102" s="148"/>
      <c r="BM102" s="148"/>
    </row>
    <row r="103" spans="2:65" s="1" customFormat="1" ht="18" customHeight="1">
      <c r="B103" s="142"/>
      <c r="C103" s="143"/>
      <c r="D103" s="144" t="s">
        <v>159</v>
      </c>
      <c r="E103" s="143"/>
      <c r="F103" s="143"/>
      <c r="G103" s="143"/>
      <c r="H103" s="143"/>
      <c r="I103" s="143"/>
      <c r="J103" s="143"/>
      <c r="K103" s="143"/>
      <c r="L103" s="143"/>
      <c r="M103" s="143"/>
      <c r="N103" s="263">
        <f>ROUND(N89*T103,2)</f>
        <v>0</v>
      </c>
      <c r="O103" s="282"/>
      <c r="P103" s="282"/>
      <c r="Q103" s="282"/>
      <c r="R103" s="145"/>
      <c r="S103" s="143"/>
      <c r="T103" s="151"/>
      <c r="U103" s="152" t="s">
        <v>45</v>
      </c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9" t="s">
        <v>160</v>
      </c>
      <c r="AZ103" s="148"/>
      <c r="BA103" s="148"/>
      <c r="BB103" s="148"/>
      <c r="BC103" s="148"/>
      <c r="BD103" s="148"/>
      <c r="BE103" s="150">
        <f t="shared" si="0"/>
        <v>0</v>
      </c>
      <c r="BF103" s="150">
        <f t="shared" si="1"/>
        <v>0</v>
      </c>
      <c r="BG103" s="150">
        <f t="shared" si="2"/>
        <v>0</v>
      </c>
      <c r="BH103" s="150">
        <f t="shared" si="3"/>
        <v>0</v>
      </c>
      <c r="BI103" s="150">
        <f t="shared" si="4"/>
        <v>0</v>
      </c>
      <c r="BJ103" s="149" t="s">
        <v>88</v>
      </c>
      <c r="BK103" s="148"/>
      <c r="BL103" s="148"/>
      <c r="BM103" s="148"/>
    </row>
    <row r="104" spans="2:65" s="1" customFormat="1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1"/>
    </row>
    <row r="105" spans="2:65" s="1" customFormat="1" ht="29.25" customHeight="1">
      <c r="B105" s="39"/>
      <c r="C105" s="124" t="s">
        <v>134</v>
      </c>
      <c r="D105" s="125"/>
      <c r="E105" s="125"/>
      <c r="F105" s="125"/>
      <c r="G105" s="125"/>
      <c r="H105" s="125"/>
      <c r="I105" s="125"/>
      <c r="J105" s="125"/>
      <c r="K105" s="125"/>
      <c r="L105" s="258">
        <f>ROUND(SUM(N89+N97),2)</f>
        <v>0</v>
      </c>
      <c r="M105" s="258"/>
      <c r="N105" s="258"/>
      <c r="O105" s="258"/>
      <c r="P105" s="258"/>
      <c r="Q105" s="258"/>
      <c r="R105" s="41"/>
    </row>
    <row r="106" spans="2:65" s="1" customFormat="1" ht="6.9" customHeight="1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5"/>
    </row>
    <row r="110" spans="2:65" s="1" customFormat="1" ht="6.9" customHeight="1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8"/>
    </row>
    <row r="111" spans="2:65" s="1" customFormat="1" ht="36.9" customHeight="1">
      <c r="B111" s="39"/>
      <c r="C111" s="218" t="s">
        <v>161</v>
      </c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  <c r="O111" s="266"/>
      <c r="P111" s="266"/>
      <c r="Q111" s="266"/>
      <c r="R111" s="41"/>
    </row>
    <row r="112" spans="2:65" s="1" customFormat="1" ht="6.9" customHeight="1"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</row>
    <row r="113" spans="2:65" s="1" customFormat="1" ht="30" customHeight="1">
      <c r="B113" s="39"/>
      <c r="C113" s="34" t="s">
        <v>19</v>
      </c>
      <c r="D113" s="40"/>
      <c r="E113" s="40"/>
      <c r="F113" s="264" t="str">
        <f>F6</f>
        <v>Rekonstrukce letního cvičiště v Lounech</v>
      </c>
      <c r="G113" s="265"/>
      <c r="H113" s="265"/>
      <c r="I113" s="265"/>
      <c r="J113" s="265"/>
      <c r="K113" s="265"/>
      <c r="L113" s="265"/>
      <c r="M113" s="265"/>
      <c r="N113" s="265"/>
      <c r="O113" s="265"/>
      <c r="P113" s="265"/>
      <c r="Q113" s="40"/>
      <c r="R113" s="41"/>
    </row>
    <row r="114" spans="2:65" ht="30" customHeight="1">
      <c r="B114" s="26"/>
      <c r="C114" s="34" t="s">
        <v>141</v>
      </c>
      <c r="D114" s="30"/>
      <c r="E114" s="30"/>
      <c r="F114" s="264" t="s">
        <v>262</v>
      </c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30"/>
      <c r="R114" s="27"/>
    </row>
    <row r="115" spans="2:65" s="1" customFormat="1" ht="36.9" customHeight="1">
      <c r="B115" s="39"/>
      <c r="C115" s="73" t="s">
        <v>263</v>
      </c>
      <c r="D115" s="40"/>
      <c r="E115" s="40"/>
      <c r="F115" s="238" t="str">
        <f>F8</f>
        <v>K - K Posilovací sestava</v>
      </c>
      <c r="G115" s="266"/>
      <c r="H115" s="266"/>
      <c r="I115" s="266"/>
      <c r="J115" s="266"/>
      <c r="K115" s="266"/>
      <c r="L115" s="266"/>
      <c r="M115" s="266"/>
      <c r="N115" s="266"/>
      <c r="O115" s="266"/>
      <c r="P115" s="266"/>
      <c r="Q115" s="40"/>
      <c r="R115" s="41"/>
    </row>
    <row r="116" spans="2:65" s="1" customFormat="1" ht="6.9" customHeight="1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1"/>
    </row>
    <row r="117" spans="2:65" s="1" customFormat="1" ht="18" customHeight="1">
      <c r="B117" s="39"/>
      <c r="C117" s="34" t="s">
        <v>23</v>
      </c>
      <c r="D117" s="40"/>
      <c r="E117" s="40"/>
      <c r="F117" s="32" t="str">
        <f>F10</f>
        <v>Louny</v>
      </c>
      <c r="G117" s="40"/>
      <c r="H117" s="40"/>
      <c r="I117" s="40"/>
      <c r="J117" s="40"/>
      <c r="K117" s="34" t="s">
        <v>25</v>
      </c>
      <c r="L117" s="40"/>
      <c r="M117" s="268" t="str">
        <f>IF(O10="","",O10)</f>
        <v>24. 11. 2017</v>
      </c>
      <c r="N117" s="268"/>
      <c r="O117" s="268"/>
      <c r="P117" s="268"/>
      <c r="Q117" s="40"/>
      <c r="R117" s="41"/>
    </row>
    <row r="118" spans="2:65" s="1" customFormat="1" ht="6.9" customHeight="1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1"/>
    </row>
    <row r="119" spans="2:65" s="1" customFormat="1" ht="13.2">
      <c r="B119" s="39"/>
      <c r="C119" s="34" t="s">
        <v>27</v>
      </c>
      <c r="D119" s="40"/>
      <c r="E119" s="40"/>
      <c r="F119" s="32" t="str">
        <f>E13</f>
        <v>Město Louny Mírové náměstí 44023 Louny</v>
      </c>
      <c r="G119" s="40"/>
      <c r="H119" s="40"/>
      <c r="I119" s="40"/>
      <c r="J119" s="40"/>
      <c r="K119" s="34" t="s">
        <v>34</v>
      </c>
      <c r="L119" s="40"/>
      <c r="M119" s="222" t="str">
        <f>E19</f>
        <v>Pitter design, s.r.o.Pardubice</v>
      </c>
      <c r="N119" s="222"/>
      <c r="O119" s="222"/>
      <c r="P119" s="222"/>
      <c r="Q119" s="222"/>
      <c r="R119" s="41"/>
    </row>
    <row r="120" spans="2:65" s="1" customFormat="1" ht="14.4" customHeight="1">
      <c r="B120" s="39"/>
      <c r="C120" s="34" t="s">
        <v>32</v>
      </c>
      <c r="D120" s="40"/>
      <c r="E120" s="40"/>
      <c r="F120" s="32" t="str">
        <f>IF(E16="","",E16)</f>
        <v>Vyplň údaj</v>
      </c>
      <c r="G120" s="40"/>
      <c r="H120" s="40"/>
      <c r="I120" s="40"/>
      <c r="J120" s="40"/>
      <c r="K120" s="34" t="s">
        <v>38</v>
      </c>
      <c r="L120" s="40"/>
      <c r="M120" s="222" t="str">
        <f>E22</f>
        <v xml:space="preserve"> </v>
      </c>
      <c r="N120" s="222"/>
      <c r="O120" s="222"/>
      <c r="P120" s="222"/>
      <c r="Q120" s="222"/>
      <c r="R120" s="41"/>
    </row>
    <row r="121" spans="2:65" s="1" customFormat="1" ht="10.35" customHeight="1"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1"/>
    </row>
    <row r="122" spans="2:65" s="9" customFormat="1" ht="29.25" customHeight="1">
      <c r="B122" s="153"/>
      <c r="C122" s="154" t="s">
        <v>162</v>
      </c>
      <c r="D122" s="155" t="s">
        <v>163</v>
      </c>
      <c r="E122" s="155" t="s">
        <v>62</v>
      </c>
      <c r="F122" s="283" t="s">
        <v>164</v>
      </c>
      <c r="G122" s="283"/>
      <c r="H122" s="283"/>
      <c r="I122" s="283"/>
      <c r="J122" s="155" t="s">
        <v>165</v>
      </c>
      <c r="K122" s="155" t="s">
        <v>166</v>
      </c>
      <c r="L122" s="284" t="s">
        <v>167</v>
      </c>
      <c r="M122" s="284"/>
      <c r="N122" s="283" t="s">
        <v>146</v>
      </c>
      <c r="O122" s="283"/>
      <c r="P122" s="283"/>
      <c r="Q122" s="285"/>
      <c r="R122" s="156"/>
      <c r="T122" s="80" t="s">
        <v>168</v>
      </c>
      <c r="U122" s="81" t="s">
        <v>44</v>
      </c>
      <c r="V122" s="81" t="s">
        <v>169</v>
      </c>
      <c r="W122" s="81" t="s">
        <v>170</v>
      </c>
      <c r="X122" s="81" t="s">
        <v>171</v>
      </c>
      <c r="Y122" s="81" t="s">
        <v>172</v>
      </c>
      <c r="Z122" s="81" t="s">
        <v>173</v>
      </c>
      <c r="AA122" s="82" t="s">
        <v>174</v>
      </c>
    </row>
    <row r="123" spans="2:65" s="1" customFormat="1" ht="29.25" customHeight="1">
      <c r="B123" s="39"/>
      <c r="C123" s="84" t="s">
        <v>143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300">
        <f>BK123</f>
        <v>0</v>
      </c>
      <c r="O123" s="301"/>
      <c r="P123" s="301"/>
      <c r="Q123" s="301"/>
      <c r="R123" s="41"/>
      <c r="T123" s="83"/>
      <c r="U123" s="55"/>
      <c r="V123" s="55"/>
      <c r="W123" s="157">
        <f>W124+W169</f>
        <v>0</v>
      </c>
      <c r="X123" s="55"/>
      <c r="Y123" s="157">
        <f>Y124+Y169</f>
        <v>13.541614079999999</v>
      </c>
      <c r="Z123" s="55"/>
      <c r="AA123" s="158">
        <f>AA124+AA169</f>
        <v>0</v>
      </c>
      <c r="AT123" s="22" t="s">
        <v>79</v>
      </c>
      <c r="AU123" s="22" t="s">
        <v>148</v>
      </c>
      <c r="BK123" s="159">
        <f>BK124+BK169</f>
        <v>0</v>
      </c>
    </row>
    <row r="124" spans="2:65" s="10" customFormat="1" ht="37.35" customHeight="1">
      <c r="B124" s="160"/>
      <c r="C124" s="161"/>
      <c r="D124" s="162" t="s">
        <v>149</v>
      </c>
      <c r="E124" s="162"/>
      <c r="F124" s="162"/>
      <c r="G124" s="162"/>
      <c r="H124" s="162"/>
      <c r="I124" s="162"/>
      <c r="J124" s="162"/>
      <c r="K124" s="162"/>
      <c r="L124" s="162"/>
      <c r="M124" s="162"/>
      <c r="N124" s="302">
        <f>BK124</f>
        <v>0</v>
      </c>
      <c r="O124" s="278"/>
      <c r="P124" s="278"/>
      <c r="Q124" s="278"/>
      <c r="R124" s="163"/>
      <c r="T124" s="164"/>
      <c r="U124" s="161"/>
      <c r="V124" s="161"/>
      <c r="W124" s="165">
        <f>W125+W141+W152+W159+W167</f>
        <v>0</v>
      </c>
      <c r="X124" s="161"/>
      <c r="Y124" s="165">
        <f>Y125+Y141+Y152+Y159+Y167</f>
        <v>13.541614079999999</v>
      </c>
      <c r="Z124" s="161"/>
      <c r="AA124" s="166">
        <f>AA125+AA141+AA152+AA159+AA167</f>
        <v>0</v>
      </c>
      <c r="AR124" s="167" t="s">
        <v>88</v>
      </c>
      <c r="AT124" s="168" t="s">
        <v>79</v>
      </c>
      <c r="AU124" s="168" t="s">
        <v>80</v>
      </c>
      <c r="AY124" s="167" t="s">
        <v>175</v>
      </c>
      <c r="BK124" s="169">
        <f>BK125+BK141+BK152+BK159+BK167</f>
        <v>0</v>
      </c>
    </row>
    <row r="125" spans="2:65" s="10" customFormat="1" ht="19.95" customHeight="1">
      <c r="B125" s="160"/>
      <c r="C125" s="161"/>
      <c r="D125" s="170" t="s">
        <v>150</v>
      </c>
      <c r="E125" s="170"/>
      <c r="F125" s="170"/>
      <c r="G125" s="170"/>
      <c r="H125" s="170"/>
      <c r="I125" s="170"/>
      <c r="J125" s="170"/>
      <c r="K125" s="170"/>
      <c r="L125" s="170"/>
      <c r="M125" s="170"/>
      <c r="N125" s="303">
        <f>BK125</f>
        <v>0</v>
      </c>
      <c r="O125" s="304"/>
      <c r="P125" s="304"/>
      <c r="Q125" s="304"/>
      <c r="R125" s="163"/>
      <c r="T125" s="164"/>
      <c r="U125" s="161"/>
      <c r="V125" s="161"/>
      <c r="W125" s="165">
        <f>SUM(W126:W140)</f>
        <v>0</v>
      </c>
      <c r="X125" s="161"/>
      <c r="Y125" s="165">
        <f>SUM(Y126:Y140)</f>
        <v>0</v>
      </c>
      <c r="Z125" s="161"/>
      <c r="AA125" s="166">
        <f>SUM(AA126:AA140)</f>
        <v>0</v>
      </c>
      <c r="AR125" s="167" t="s">
        <v>88</v>
      </c>
      <c r="AT125" s="168" t="s">
        <v>79</v>
      </c>
      <c r="AU125" s="168" t="s">
        <v>88</v>
      </c>
      <c r="AY125" s="167" t="s">
        <v>175</v>
      </c>
      <c r="BK125" s="169">
        <f>SUM(BK126:BK140)</f>
        <v>0</v>
      </c>
    </row>
    <row r="126" spans="2:65" s="1" customFormat="1" ht="31.5" customHeight="1">
      <c r="B126" s="142"/>
      <c r="C126" s="171" t="s">
        <v>88</v>
      </c>
      <c r="D126" s="171" t="s">
        <v>117</v>
      </c>
      <c r="E126" s="172" t="s">
        <v>281</v>
      </c>
      <c r="F126" s="286" t="s">
        <v>282</v>
      </c>
      <c r="G126" s="286"/>
      <c r="H126" s="286"/>
      <c r="I126" s="286"/>
      <c r="J126" s="173" t="s">
        <v>208</v>
      </c>
      <c r="K126" s="174">
        <v>1.296</v>
      </c>
      <c r="L126" s="287">
        <v>0</v>
      </c>
      <c r="M126" s="287"/>
      <c r="N126" s="288">
        <f>ROUND(L126*K126,2)</f>
        <v>0</v>
      </c>
      <c r="O126" s="288"/>
      <c r="P126" s="288"/>
      <c r="Q126" s="288"/>
      <c r="R126" s="145"/>
      <c r="T126" s="175" t="s">
        <v>5</v>
      </c>
      <c r="U126" s="48" t="s">
        <v>45</v>
      </c>
      <c r="V126" s="40"/>
      <c r="W126" s="176">
        <f>V126*K126</f>
        <v>0</v>
      </c>
      <c r="X126" s="176">
        <v>0</v>
      </c>
      <c r="Y126" s="176">
        <f>X126*K126</f>
        <v>0</v>
      </c>
      <c r="Z126" s="176">
        <v>0</v>
      </c>
      <c r="AA126" s="177">
        <f>Z126*K126</f>
        <v>0</v>
      </c>
      <c r="AR126" s="22" t="s">
        <v>179</v>
      </c>
      <c r="AT126" s="22" t="s">
        <v>117</v>
      </c>
      <c r="AU126" s="22" t="s">
        <v>95</v>
      </c>
      <c r="AY126" s="22" t="s">
        <v>175</v>
      </c>
      <c r="BE126" s="118">
        <f>IF(U126="základní",N126,0)</f>
        <v>0</v>
      </c>
      <c r="BF126" s="118">
        <f>IF(U126="snížená",N126,0)</f>
        <v>0</v>
      </c>
      <c r="BG126" s="118">
        <f>IF(U126="zákl. přenesená",N126,0)</f>
        <v>0</v>
      </c>
      <c r="BH126" s="118">
        <f>IF(U126="sníž. přenesená",N126,0)</f>
        <v>0</v>
      </c>
      <c r="BI126" s="118">
        <f>IF(U126="nulová",N126,0)</f>
        <v>0</v>
      </c>
      <c r="BJ126" s="22" t="s">
        <v>88</v>
      </c>
      <c r="BK126" s="118">
        <f>ROUND(L126*K126,2)</f>
        <v>0</v>
      </c>
      <c r="BL126" s="22" t="s">
        <v>179</v>
      </c>
      <c r="BM126" s="22" t="s">
        <v>772</v>
      </c>
    </row>
    <row r="127" spans="2:65" s="11" customFormat="1" ht="22.5" customHeight="1">
      <c r="B127" s="178"/>
      <c r="C127" s="179"/>
      <c r="D127" s="179"/>
      <c r="E127" s="180" t="s">
        <v>5</v>
      </c>
      <c r="F127" s="289" t="s">
        <v>773</v>
      </c>
      <c r="G127" s="290"/>
      <c r="H127" s="290"/>
      <c r="I127" s="290"/>
      <c r="J127" s="179"/>
      <c r="K127" s="181" t="s">
        <v>5</v>
      </c>
      <c r="L127" s="179"/>
      <c r="M127" s="179"/>
      <c r="N127" s="179"/>
      <c r="O127" s="179"/>
      <c r="P127" s="179"/>
      <c r="Q127" s="179"/>
      <c r="R127" s="182"/>
      <c r="T127" s="183"/>
      <c r="U127" s="179"/>
      <c r="V127" s="179"/>
      <c r="W127" s="179"/>
      <c r="X127" s="179"/>
      <c r="Y127" s="179"/>
      <c r="Z127" s="179"/>
      <c r="AA127" s="184"/>
      <c r="AT127" s="185" t="s">
        <v>185</v>
      </c>
      <c r="AU127" s="185" t="s">
        <v>95</v>
      </c>
      <c r="AV127" s="11" t="s">
        <v>88</v>
      </c>
      <c r="AW127" s="11" t="s">
        <v>37</v>
      </c>
      <c r="AX127" s="11" t="s">
        <v>80</v>
      </c>
      <c r="AY127" s="185" t="s">
        <v>175</v>
      </c>
    </row>
    <row r="128" spans="2:65" s="12" customFormat="1" ht="22.5" customHeight="1">
      <c r="B128" s="186"/>
      <c r="C128" s="187"/>
      <c r="D128" s="187"/>
      <c r="E128" s="188" t="s">
        <v>5</v>
      </c>
      <c r="F128" s="291" t="s">
        <v>774</v>
      </c>
      <c r="G128" s="292"/>
      <c r="H128" s="292"/>
      <c r="I128" s="292"/>
      <c r="J128" s="187"/>
      <c r="K128" s="189">
        <v>0.89100000000000001</v>
      </c>
      <c r="L128" s="187"/>
      <c r="M128" s="187"/>
      <c r="N128" s="187"/>
      <c r="O128" s="187"/>
      <c r="P128" s="187"/>
      <c r="Q128" s="187"/>
      <c r="R128" s="190"/>
      <c r="T128" s="191"/>
      <c r="U128" s="187"/>
      <c r="V128" s="187"/>
      <c r="W128" s="187"/>
      <c r="X128" s="187"/>
      <c r="Y128" s="187"/>
      <c r="Z128" s="187"/>
      <c r="AA128" s="192"/>
      <c r="AT128" s="193" t="s">
        <v>185</v>
      </c>
      <c r="AU128" s="193" t="s">
        <v>95</v>
      </c>
      <c r="AV128" s="12" t="s">
        <v>95</v>
      </c>
      <c r="AW128" s="12" t="s">
        <v>37</v>
      </c>
      <c r="AX128" s="12" t="s">
        <v>80</v>
      </c>
      <c r="AY128" s="193" t="s">
        <v>175</v>
      </c>
    </row>
    <row r="129" spans="2:65" s="12" customFormat="1" ht="22.5" customHeight="1">
      <c r="B129" s="186"/>
      <c r="C129" s="187"/>
      <c r="D129" s="187"/>
      <c r="E129" s="188" t="s">
        <v>5</v>
      </c>
      <c r="F129" s="291" t="s">
        <v>775</v>
      </c>
      <c r="G129" s="292"/>
      <c r="H129" s="292"/>
      <c r="I129" s="292"/>
      <c r="J129" s="187"/>
      <c r="K129" s="189">
        <v>0.40500000000000003</v>
      </c>
      <c r="L129" s="187"/>
      <c r="M129" s="187"/>
      <c r="N129" s="187"/>
      <c r="O129" s="187"/>
      <c r="P129" s="187"/>
      <c r="Q129" s="187"/>
      <c r="R129" s="190"/>
      <c r="T129" s="191"/>
      <c r="U129" s="187"/>
      <c r="V129" s="187"/>
      <c r="W129" s="187"/>
      <c r="X129" s="187"/>
      <c r="Y129" s="187"/>
      <c r="Z129" s="187"/>
      <c r="AA129" s="192"/>
      <c r="AT129" s="193" t="s">
        <v>185</v>
      </c>
      <c r="AU129" s="193" t="s">
        <v>95</v>
      </c>
      <c r="AV129" s="12" t="s">
        <v>95</v>
      </c>
      <c r="AW129" s="12" t="s">
        <v>37</v>
      </c>
      <c r="AX129" s="12" t="s">
        <v>80</v>
      </c>
      <c r="AY129" s="193" t="s">
        <v>175</v>
      </c>
    </row>
    <row r="130" spans="2:65" s="13" customFormat="1" ht="22.5" customHeight="1">
      <c r="B130" s="194"/>
      <c r="C130" s="195"/>
      <c r="D130" s="195"/>
      <c r="E130" s="196" t="s">
        <v>5</v>
      </c>
      <c r="F130" s="293" t="s">
        <v>189</v>
      </c>
      <c r="G130" s="294"/>
      <c r="H130" s="294"/>
      <c r="I130" s="294"/>
      <c r="J130" s="195"/>
      <c r="K130" s="197">
        <v>1.296</v>
      </c>
      <c r="L130" s="195"/>
      <c r="M130" s="195"/>
      <c r="N130" s="195"/>
      <c r="O130" s="195"/>
      <c r="P130" s="195"/>
      <c r="Q130" s="195"/>
      <c r="R130" s="198"/>
      <c r="T130" s="199"/>
      <c r="U130" s="195"/>
      <c r="V130" s="195"/>
      <c r="W130" s="195"/>
      <c r="X130" s="195"/>
      <c r="Y130" s="195"/>
      <c r="Z130" s="195"/>
      <c r="AA130" s="200"/>
      <c r="AT130" s="201" t="s">
        <v>185</v>
      </c>
      <c r="AU130" s="201" t="s">
        <v>95</v>
      </c>
      <c r="AV130" s="13" t="s">
        <v>179</v>
      </c>
      <c r="AW130" s="13" t="s">
        <v>37</v>
      </c>
      <c r="AX130" s="13" t="s">
        <v>88</v>
      </c>
      <c r="AY130" s="201" t="s">
        <v>175</v>
      </c>
    </row>
    <row r="131" spans="2:65" s="1" customFormat="1" ht="31.5" customHeight="1">
      <c r="B131" s="142"/>
      <c r="C131" s="171" t="s">
        <v>95</v>
      </c>
      <c r="D131" s="171" t="s">
        <v>117</v>
      </c>
      <c r="E131" s="172" t="s">
        <v>291</v>
      </c>
      <c r="F131" s="286" t="s">
        <v>292</v>
      </c>
      <c r="G131" s="286"/>
      <c r="H131" s="286"/>
      <c r="I131" s="286"/>
      <c r="J131" s="173" t="s">
        <v>208</v>
      </c>
      <c r="K131" s="174">
        <v>1.296</v>
      </c>
      <c r="L131" s="287">
        <v>0</v>
      </c>
      <c r="M131" s="287"/>
      <c r="N131" s="288">
        <f>ROUND(L131*K131,2)</f>
        <v>0</v>
      </c>
      <c r="O131" s="288"/>
      <c r="P131" s="288"/>
      <c r="Q131" s="288"/>
      <c r="R131" s="145"/>
      <c r="T131" s="175" t="s">
        <v>5</v>
      </c>
      <c r="U131" s="48" t="s">
        <v>45</v>
      </c>
      <c r="V131" s="40"/>
      <c r="W131" s="176">
        <f>V131*K131</f>
        <v>0</v>
      </c>
      <c r="X131" s="176">
        <v>0</v>
      </c>
      <c r="Y131" s="176">
        <f>X131*K131</f>
        <v>0</v>
      </c>
      <c r="Z131" s="176">
        <v>0</v>
      </c>
      <c r="AA131" s="177">
        <f>Z131*K131</f>
        <v>0</v>
      </c>
      <c r="AR131" s="22" t="s">
        <v>179</v>
      </c>
      <c r="AT131" s="22" t="s">
        <v>117</v>
      </c>
      <c r="AU131" s="22" t="s">
        <v>95</v>
      </c>
      <c r="AY131" s="22" t="s">
        <v>175</v>
      </c>
      <c r="BE131" s="118">
        <f>IF(U131="základní",N131,0)</f>
        <v>0</v>
      </c>
      <c r="BF131" s="118">
        <f>IF(U131="snížená",N131,0)</f>
        <v>0</v>
      </c>
      <c r="BG131" s="118">
        <f>IF(U131="zákl. přenesená",N131,0)</f>
        <v>0</v>
      </c>
      <c r="BH131" s="118">
        <f>IF(U131="sníž. přenesená",N131,0)</f>
        <v>0</v>
      </c>
      <c r="BI131" s="118">
        <f>IF(U131="nulová",N131,0)</f>
        <v>0</v>
      </c>
      <c r="BJ131" s="22" t="s">
        <v>88</v>
      </c>
      <c r="BK131" s="118">
        <f>ROUND(L131*K131,2)</f>
        <v>0</v>
      </c>
      <c r="BL131" s="22" t="s">
        <v>179</v>
      </c>
      <c r="BM131" s="22" t="s">
        <v>776</v>
      </c>
    </row>
    <row r="132" spans="2:65" s="1" customFormat="1" ht="31.5" customHeight="1">
      <c r="B132" s="142"/>
      <c r="C132" s="171" t="s">
        <v>190</v>
      </c>
      <c r="D132" s="171" t="s">
        <v>117</v>
      </c>
      <c r="E132" s="172" t="s">
        <v>301</v>
      </c>
      <c r="F132" s="286" t="s">
        <v>302</v>
      </c>
      <c r="G132" s="286"/>
      <c r="H132" s="286"/>
      <c r="I132" s="286"/>
      <c r="J132" s="173" t="s">
        <v>208</v>
      </c>
      <c r="K132" s="174">
        <v>1.296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179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179</v>
      </c>
      <c r="BM132" s="22" t="s">
        <v>777</v>
      </c>
    </row>
    <row r="133" spans="2:65" s="12" customFormat="1" ht="22.5" customHeight="1">
      <c r="B133" s="186"/>
      <c r="C133" s="187"/>
      <c r="D133" s="187"/>
      <c r="E133" s="188" t="s">
        <v>5</v>
      </c>
      <c r="F133" s="295" t="s">
        <v>778</v>
      </c>
      <c r="G133" s="296"/>
      <c r="H133" s="296"/>
      <c r="I133" s="296"/>
      <c r="J133" s="187"/>
      <c r="K133" s="189">
        <v>1.296</v>
      </c>
      <c r="L133" s="187"/>
      <c r="M133" s="187"/>
      <c r="N133" s="187"/>
      <c r="O133" s="187"/>
      <c r="P133" s="187"/>
      <c r="Q133" s="187"/>
      <c r="R133" s="190"/>
      <c r="T133" s="191"/>
      <c r="U133" s="187"/>
      <c r="V133" s="187"/>
      <c r="W133" s="187"/>
      <c r="X133" s="187"/>
      <c r="Y133" s="187"/>
      <c r="Z133" s="187"/>
      <c r="AA133" s="192"/>
      <c r="AT133" s="193" t="s">
        <v>185</v>
      </c>
      <c r="AU133" s="193" t="s">
        <v>95</v>
      </c>
      <c r="AV133" s="12" t="s">
        <v>95</v>
      </c>
      <c r="AW133" s="12" t="s">
        <v>37</v>
      </c>
      <c r="AX133" s="12" t="s">
        <v>88</v>
      </c>
      <c r="AY133" s="193" t="s">
        <v>175</v>
      </c>
    </row>
    <row r="134" spans="2:65" s="1" customFormat="1" ht="44.25" customHeight="1">
      <c r="B134" s="142"/>
      <c r="C134" s="171" t="s">
        <v>179</v>
      </c>
      <c r="D134" s="171" t="s">
        <v>117</v>
      </c>
      <c r="E134" s="172" t="s">
        <v>306</v>
      </c>
      <c r="F134" s="286" t="s">
        <v>307</v>
      </c>
      <c r="G134" s="286"/>
      <c r="H134" s="286"/>
      <c r="I134" s="286"/>
      <c r="J134" s="173" t="s">
        <v>208</v>
      </c>
      <c r="K134" s="174">
        <v>6.48</v>
      </c>
      <c r="L134" s="287">
        <v>0</v>
      </c>
      <c r="M134" s="287"/>
      <c r="N134" s="288">
        <f>ROUND(L134*K134,2)</f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>V134*K134</f>
        <v>0</v>
      </c>
      <c r="X134" s="176">
        <v>0</v>
      </c>
      <c r="Y134" s="176">
        <f>X134*K134</f>
        <v>0</v>
      </c>
      <c r="Z134" s="176">
        <v>0</v>
      </c>
      <c r="AA134" s="177">
        <f>Z134*K134</f>
        <v>0</v>
      </c>
      <c r="AR134" s="22" t="s">
        <v>179</v>
      </c>
      <c r="AT134" s="22" t="s">
        <v>117</v>
      </c>
      <c r="AU134" s="22" t="s">
        <v>95</v>
      </c>
      <c r="AY134" s="22" t="s">
        <v>175</v>
      </c>
      <c r="BE134" s="118">
        <f>IF(U134="základní",N134,0)</f>
        <v>0</v>
      </c>
      <c r="BF134" s="118">
        <f>IF(U134="snížená",N134,0)</f>
        <v>0</v>
      </c>
      <c r="BG134" s="118">
        <f>IF(U134="zákl. přenesená",N134,0)</f>
        <v>0</v>
      </c>
      <c r="BH134" s="118">
        <f>IF(U134="sníž. přenesená",N134,0)</f>
        <v>0</v>
      </c>
      <c r="BI134" s="118">
        <f>IF(U134="nulová",N134,0)</f>
        <v>0</v>
      </c>
      <c r="BJ134" s="22" t="s">
        <v>88</v>
      </c>
      <c r="BK134" s="118">
        <f>ROUND(L134*K134,2)</f>
        <v>0</v>
      </c>
      <c r="BL134" s="22" t="s">
        <v>179</v>
      </c>
      <c r="BM134" s="22" t="s">
        <v>779</v>
      </c>
    </row>
    <row r="135" spans="2:65" s="12" customFormat="1" ht="22.5" customHeight="1">
      <c r="B135" s="186"/>
      <c r="C135" s="187"/>
      <c r="D135" s="187"/>
      <c r="E135" s="188" t="s">
        <v>5</v>
      </c>
      <c r="F135" s="295" t="s">
        <v>780</v>
      </c>
      <c r="G135" s="296"/>
      <c r="H135" s="296"/>
      <c r="I135" s="296"/>
      <c r="J135" s="187"/>
      <c r="K135" s="189">
        <v>6.48</v>
      </c>
      <c r="L135" s="187"/>
      <c r="M135" s="187"/>
      <c r="N135" s="187"/>
      <c r="O135" s="187"/>
      <c r="P135" s="187"/>
      <c r="Q135" s="187"/>
      <c r="R135" s="190"/>
      <c r="T135" s="191"/>
      <c r="U135" s="187"/>
      <c r="V135" s="187"/>
      <c r="W135" s="187"/>
      <c r="X135" s="187"/>
      <c r="Y135" s="187"/>
      <c r="Z135" s="187"/>
      <c r="AA135" s="192"/>
      <c r="AT135" s="193" t="s">
        <v>185</v>
      </c>
      <c r="AU135" s="193" t="s">
        <v>95</v>
      </c>
      <c r="AV135" s="12" t="s">
        <v>95</v>
      </c>
      <c r="AW135" s="12" t="s">
        <v>37</v>
      </c>
      <c r="AX135" s="12" t="s">
        <v>88</v>
      </c>
      <c r="AY135" s="193" t="s">
        <v>175</v>
      </c>
    </row>
    <row r="136" spans="2:65" s="1" customFormat="1" ht="22.5" customHeight="1">
      <c r="B136" s="142"/>
      <c r="C136" s="171" t="s">
        <v>201</v>
      </c>
      <c r="D136" s="171" t="s">
        <v>117</v>
      </c>
      <c r="E136" s="172" t="s">
        <v>310</v>
      </c>
      <c r="F136" s="286" t="s">
        <v>311</v>
      </c>
      <c r="G136" s="286"/>
      <c r="H136" s="286"/>
      <c r="I136" s="286"/>
      <c r="J136" s="173" t="s">
        <v>208</v>
      </c>
      <c r="K136" s="174">
        <v>1.296</v>
      </c>
      <c r="L136" s="287">
        <v>0</v>
      </c>
      <c r="M136" s="287"/>
      <c r="N136" s="288">
        <f>ROUND(L136*K136,2)</f>
        <v>0</v>
      </c>
      <c r="O136" s="288"/>
      <c r="P136" s="288"/>
      <c r="Q136" s="288"/>
      <c r="R136" s="145"/>
      <c r="T136" s="175" t="s">
        <v>5</v>
      </c>
      <c r="U136" s="48" t="s">
        <v>45</v>
      </c>
      <c r="V136" s="40"/>
      <c r="W136" s="176">
        <f>V136*K136</f>
        <v>0</v>
      </c>
      <c r="X136" s="176">
        <v>0</v>
      </c>
      <c r="Y136" s="176">
        <f>X136*K136</f>
        <v>0</v>
      </c>
      <c r="Z136" s="176">
        <v>0</v>
      </c>
      <c r="AA136" s="177">
        <f>Z136*K136</f>
        <v>0</v>
      </c>
      <c r="AR136" s="22" t="s">
        <v>179</v>
      </c>
      <c r="AT136" s="22" t="s">
        <v>117</v>
      </c>
      <c r="AU136" s="22" t="s">
        <v>95</v>
      </c>
      <c r="AY136" s="22" t="s">
        <v>175</v>
      </c>
      <c r="BE136" s="118">
        <f>IF(U136="základní",N136,0)</f>
        <v>0</v>
      </c>
      <c r="BF136" s="118">
        <f>IF(U136="snížená",N136,0)</f>
        <v>0</v>
      </c>
      <c r="BG136" s="118">
        <f>IF(U136="zákl. přenesená",N136,0)</f>
        <v>0</v>
      </c>
      <c r="BH136" s="118">
        <f>IF(U136="sníž. přenesená",N136,0)</f>
        <v>0</v>
      </c>
      <c r="BI136" s="118">
        <f>IF(U136="nulová",N136,0)</f>
        <v>0</v>
      </c>
      <c r="BJ136" s="22" t="s">
        <v>88</v>
      </c>
      <c r="BK136" s="118">
        <f>ROUND(L136*K136,2)</f>
        <v>0</v>
      </c>
      <c r="BL136" s="22" t="s">
        <v>179</v>
      </c>
      <c r="BM136" s="22" t="s">
        <v>781</v>
      </c>
    </row>
    <row r="137" spans="2:65" s="1" customFormat="1" ht="22.5" customHeight="1">
      <c r="B137" s="142"/>
      <c r="C137" s="171" t="s">
        <v>205</v>
      </c>
      <c r="D137" s="171" t="s">
        <v>117</v>
      </c>
      <c r="E137" s="172" t="s">
        <v>313</v>
      </c>
      <c r="F137" s="286" t="s">
        <v>314</v>
      </c>
      <c r="G137" s="286"/>
      <c r="H137" s="286"/>
      <c r="I137" s="286"/>
      <c r="J137" s="173" t="s">
        <v>208</v>
      </c>
      <c r="K137" s="174">
        <v>1.296</v>
      </c>
      <c r="L137" s="287">
        <v>0</v>
      </c>
      <c r="M137" s="287"/>
      <c r="N137" s="288">
        <f>ROUND(L137*K137,2)</f>
        <v>0</v>
      </c>
      <c r="O137" s="288"/>
      <c r="P137" s="288"/>
      <c r="Q137" s="288"/>
      <c r="R137" s="145"/>
      <c r="T137" s="175" t="s">
        <v>5</v>
      </c>
      <c r="U137" s="48" t="s">
        <v>45</v>
      </c>
      <c r="V137" s="40"/>
      <c r="W137" s="176">
        <f>V137*K137</f>
        <v>0</v>
      </c>
      <c r="X137" s="176">
        <v>0</v>
      </c>
      <c r="Y137" s="176">
        <f>X137*K137</f>
        <v>0</v>
      </c>
      <c r="Z137" s="176">
        <v>0</v>
      </c>
      <c r="AA137" s="177">
        <f>Z137*K137</f>
        <v>0</v>
      </c>
      <c r="AR137" s="22" t="s">
        <v>179</v>
      </c>
      <c r="AT137" s="22" t="s">
        <v>117</v>
      </c>
      <c r="AU137" s="22" t="s">
        <v>95</v>
      </c>
      <c r="AY137" s="22" t="s">
        <v>175</v>
      </c>
      <c r="BE137" s="118">
        <f>IF(U137="základní",N137,0)</f>
        <v>0</v>
      </c>
      <c r="BF137" s="118">
        <f>IF(U137="snížená",N137,0)</f>
        <v>0</v>
      </c>
      <c r="BG137" s="118">
        <f>IF(U137="zákl. přenesená",N137,0)</f>
        <v>0</v>
      </c>
      <c r="BH137" s="118">
        <f>IF(U137="sníž. přenesená",N137,0)</f>
        <v>0</v>
      </c>
      <c r="BI137" s="118">
        <f>IF(U137="nulová",N137,0)</f>
        <v>0</v>
      </c>
      <c r="BJ137" s="22" t="s">
        <v>88</v>
      </c>
      <c r="BK137" s="118">
        <f>ROUND(L137*K137,2)</f>
        <v>0</v>
      </c>
      <c r="BL137" s="22" t="s">
        <v>179</v>
      </c>
      <c r="BM137" s="22" t="s">
        <v>782</v>
      </c>
    </row>
    <row r="138" spans="2:65" s="1" customFormat="1" ht="31.5" customHeight="1">
      <c r="B138" s="142"/>
      <c r="C138" s="171" t="s">
        <v>213</v>
      </c>
      <c r="D138" s="171" t="s">
        <v>117</v>
      </c>
      <c r="E138" s="172" t="s">
        <v>316</v>
      </c>
      <c r="F138" s="286" t="s">
        <v>317</v>
      </c>
      <c r="G138" s="286"/>
      <c r="H138" s="286"/>
      <c r="I138" s="286"/>
      <c r="J138" s="173" t="s">
        <v>249</v>
      </c>
      <c r="K138" s="174">
        <v>2.0739999999999998</v>
      </c>
      <c r="L138" s="287">
        <v>0</v>
      </c>
      <c r="M138" s="287"/>
      <c r="N138" s="288">
        <f>ROUND(L138*K138,2)</f>
        <v>0</v>
      </c>
      <c r="O138" s="288"/>
      <c r="P138" s="288"/>
      <c r="Q138" s="288"/>
      <c r="R138" s="145"/>
      <c r="T138" s="175" t="s">
        <v>5</v>
      </c>
      <c r="U138" s="48" t="s">
        <v>45</v>
      </c>
      <c r="V138" s="40"/>
      <c r="W138" s="176">
        <f>V138*K138</f>
        <v>0</v>
      </c>
      <c r="X138" s="176">
        <v>0</v>
      </c>
      <c r="Y138" s="176">
        <f>X138*K138</f>
        <v>0</v>
      </c>
      <c r="Z138" s="176">
        <v>0</v>
      </c>
      <c r="AA138" s="177">
        <f>Z138*K138</f>
        <v>0</v>
      </c>
      <c r="AR138" s="22" t="s">
        <v>179</v>
      </c>
      <c r="AT138" s="22" t="s">
        <v>117</v>
      </c>
      <c r="AU138" s="22" t="s">
        <v>95</v>
      </c>
      <c r="AY138" s="22" t="s">
        <v>175</v>
      </c>
      <c r="BE138" s="118">
        <f>IF(U138="základní",N138,0)</f>
        <v>0</v>
      </c>
      <c r="BF138" s="118">
        <f>IF(U138="snížená",N138,0)</f>
        <v>0</v>
      </c>
      <c r="BG138" s="118">
        <f>IF(U138="zákl. přenesená",N138,0)</f>
        <v>0</v>
      </c>
      <c r="BH138" s="118">
        <f>IF(U138="sníž. přenesená",N138,0)</f>
        <v>0</v>
      </c>
      <c r="BI138" s="118">
        <f>IF(U138="nulová",N138,0)</f>
        <v>0</v>
      </c>
      <c r="BJ138" s="22" t="s">
        <v>88</v>
      </c>
      <c r="BK138" s="118">
        <f>ROUND(L138*K138,2)</f>
        <v>0</v>
      </c>
      <c r="BL138" s="22" t="s">
        <v>179</v>
      </c>
      <c r="BM138" s="22" t="s">
        <v>783</v>
      </c>
    </row>
    <row r="139" spans="2:65" s="12" customFormat="1" ht="22.5" customHeight="1">
      <c r="B139" s="186"/>
      <c r="C139" s="187"/>
      <c r="D139" s="187"/>
      <c r="E139" s="188" t="s">
        <v>5</v>
      </c>
      <c r="F139" s="295" t="s">
        <v>784</v>
      </c>
      <c r="G139" s="296"/>
      <c r="H139" s="296"/>
      <c r="I139" s="296"/>
      <c r="J139" s="187"/>
      <c r="K139" s="189">
        <v>2.0739999999999998</v>
      </c>
      <c r="L139" s="187"/>
      <c r="M139" s="187"/>
      <c r="N139" s="187"/>
      <c r="O139" s="187"/>
      <c r="P139" s="187"/>
      <c r="Q139" s="187"/>
      <c r="R139" s="190"/>
      <c r="T139" s="191"/>
      <c r="U139" s="187"/>
      <c r="V139" s="187"/>
      <c r="W139" s="187"/>
      <c r="X139" s="187"/>
      <c r="Y139" s="187"/>
      <c r="Z139" s="187"/>
      <c r="AA139" s="192"/>
      <c r="AT139" s="193" t="s">
        <v>185</v>
      </c>
      <c r="AU139" s="193" t="s">
        <v>95</v>
      </c>
      <c r="AV139" s="12" t="s">
        <v>95</v>
      </c>
      <c r="AW139" s="12" t="s">
        <v>37</v>
      </c>
      <c r="AX139" s="12" t="s">
        <v>88</v>
      </c>
      <c r="AY139" s="193" t="s">
        <v>175</v>
      </c>
    </row>
    <row r="140" spans="2:65" s="1" customFormat="1" ht="22.5" customHeight="1">
      <c r="B140" s="142"/>
      <c r="C140" s="171" t="s">
        <v>218</v>
      </c>
      <c r="D140" s="171" t="s">
        <v>117</v>
      </c>
      <c r="E140" s="172" t="s">
        <v>328</v>
      </c>
      <c r="F140" s="286" t="s">
        <v>329</v>
      </c>
      <c r="G140" s="286"/>
      <c r="H140" s="286"/>
      <c r="I140" s="286"/>
      <c r="J140" s="173" t="s">
        <v>178</v>
      </c>
      <c r="K140" s="174">
        <v>60</v>
      </c>
      <c r="L140" s="287">
        <v>0</v>
      </c>
      <c r="M140" s="287"/>
      <c r="N140" s="288">
        <f>ROUND(L140*K140,2)</f>
        <v>0</v>
      </c>
      <c r="O140" s="288"/>
      <c r="P140" s="288"/>
      <c r="Q140" s="288"/>
      <c r="R140" s="145"/>
      <c r="T140" s="175" t="s">
        <v>5</v>
      </c>
      <c r="U140" s="48" t="s">
        <v>45</v>
      </c>
      <c r="V140" s="40"/>
      <c r="W140" s="176">
        <f>V140*K140</f>
        <v>0</v>
      </c>
      <c r="X140" s="176">
        <v>0</v>
      </c>
      <c r="Y140" s="176">
        <f>X140*K140</f>
        <v>0</v>
      </c>
      <c r="Z140" s="176">
        <v>0</v>
      </c>
      <c r="AA140" s="177">
        <f>Z140*K140</f>
        <v>0</v>
      </c>
      <c r="AR140" s="22" t="s">
        <v>179</v>
      </c>
      <c r="AT140" s="22" t="s">
        <v>117</v>
      </c>
      <c r="AU140" s="22" t="s">
        <v>95</v>
      </c>
      <c r="AY140" s="22" t="s">
        <v>175</v>
      </c>
      <c r="BE140" s="118">
        <f>IF(U140="základní",N140,0)</f>
        <v>0</v>
      </c>
      <c r="BF140" s="118">
        <f>IF(U140="snížená",N140,0)</f>
        <v>0</v>
      </c>
      <c r="BG140" s="118">
        <f>IF(U140="zákl. přenesená",N140,0)</f>
        <v>0</v>
      </c>
      <c r="BH140" s="118">
        <f>IF(U140="sníž. přenesená",N140,0)</f>
        <v>0</v>
      </c>
      <c r="BI140" s="118">
        <f>IF(U140="nulová",N140,0)</f>
        <v>0</v>
      </c>
      <c r="BJ140" s="22" t="s">
        <v>88</v>
      </c>
      <c r="BK140" s="118">
        <f>ROUND(L140*K140,2)</f>
        <v>0</v>
      </c>
      <c r="BL140" s="22" t="s">
        <v>179</v>
      </c>
      <c r="BM140" s="22" t="s">
        <v>785</v>
      </c>
    </row>
    <row r="141" spans="2:65" s="10" customFormat="1" ht="29.85" customHeight="1">
      <c r="B141" s="160"/>
      <c r="C141" s="161"/>
      <c r="D141" s="170" t="s">
        <v>265</v>
      </c>
      <c r="E141" s="170"/>
      <c r="F141" s="170"/>
      <c r="G141" s="170"/>
      <c r="H141" s="170"/>
      <c r="I141" s="170"/>
      <c r="J141" s="170"/>
      <c r="K141" s="170"/>
      <c r="L141" s="170"/>
      <c r="M141" s="170"/>
      <c r="N141" s="305">
        <f>BK141</f>
        <v>0</v>
      </c>
      <c r="O141" s="306"/>
      <c r="P141" s="306"/>
      <c r="Q141" s="306"/>
      <c r="R141" s="163"/>
      <c r="T141" s="164"/>
      <c r="U141" s="161"/>
      <c r="V141" s="161"/>
      <c r="W141" s="165">
        <f>SUM(W142:W151)</f>
        <v>0</v>
      </c>
      <c r="X141" s="161"/>
      <c r="Y141" s="165">
        <f>SUM(Y142:Y151)</f>
        <v>2.9103436799999995</v>
      </c>
      <c r="Z141" s="161"/>
      <c r="AA141" s="166">
        <f>SUM(AA142:AA151)</f>
        <v>0</v>
      </c>
      <c r="AR141" s="167" t="s">
        <v>88</v>
      </c>
      <c r="AT141" s="168" t="s">
        <v>79</v>
      </c>
      <c r="AU141" s="168" t="s">
        <v>88</v>
      </c>
      <c r="AY141" s="167" t="s">
        <v>175</v>
      </c>
      <c r="BK141" s="169">
        <f>SUM(BK142:BK151)</f>
        <v>0</v>
      </c>
    </row>
    <row r="142" spans="2:65" s="1" customFormat="1" ht="31.5" customHeight="1">
      <c r="B142" s="142"/>
      <c r="C142" s="171" t="s">
        <v>222</v>
      </c>
      <c r="D142" s="171" t="s">
        <v>117</v>
      </c>
      <c r="E142" s="172" t="s">
        <v>382</v>
      </c>
      <c r="F142" s="286" t="s">
        <v>383</v>
      </c>
      <c r="G142" s="286"/>
      <c r="H142" s="286"/>
      <c r="I142" s="286"/>
      <c r="J142" s="173" t="s">
        <v>208</v>
      </c>
      <c r="K142" s="174">
        <v>0.14399999999999999</v>
      </c>
      <c r="L142" s="287">
        <v>0</v>
      </c>
      <c r="M142" s="287"/>
      <c r="N142" s="288">
        <f>ROUND(L142*K142,2)</f>
        <v>0</v>
      </c>
      <c r="O142" s="288"/>
      <c r="P142" s="288"/>
      <c r="Q142" s="288"/>
      <c r="R142" s="145"/>
      <c r="T142" s="175" t="s">
        <v>5</v>
      </c>
      <c r="U142" s="48" t="s">
        <v>45</v>
      </c>
      <c r="V142" s="40"/>
      <c r="W142" s="176">
        <f>V142*K142</f>
        <v>0</v>
      </c>
      <c r="X142" s="176">
        <v>2.16</v>
      </c>
      <c r="Y142" s="176">
        <f>X142*K142</f>
        <v>0.31103999999999998</v>
      </c>
      <c r="Z142" s="176">
        <v>0</v>
      </c>
      <c r="AA142" s="177">
        <f>Z142*K142</f>
        <v>0</v>
      </c>
      <c r="AR142" s="22" t="s">
        <v>179</v>
      </c>
      <c r="AT142" s="22" t="s">
        <v>117</v>
      </c>
      <c r="AU142" s="22" t="s">
        <v>95</v>
      </c>
      <c r="AY142" s="22" t="s">
        <v>175</v>
      </c>
      <c r="BE142" s="118">
        <f>IF(U142="základní",N142,0)</f>
        <v>0</v>
      </c>
      <c r="BF142" s="118">
        <f>IF(U142="snížená",N142,0)</f>
        <v>0</v>
      </c>
      <c r="BG142" s="118">
        <f>IF(U142="zákl. přenesená",N142,0)</f>
        <v>0</v>
      </c>
      <c r="BH142" s="118">
        <f>IF(U142="sníž. přenesená",N142,0)</f>
        <v>0</v>
      </c>
      <c r="BI142" s="118">
        <f>IF(U142="nulová",N142,0)</f>
        <v>0</v>
      </c>
      <c r="BJ142" s="22" t="s">
        <v>88</v>
      </c>
      <c r="BK142" s="118">
        <f>ROUND(L142*K142,2)</f>
        <v>0</v>
      </c>
      <c r="BL142" s="22" t="s">
        <v>179</v>
      </c>
      <c r="BM142" s="22" t="s">
        <v>786</v>
      </c>
    </row>
    <row r="143" spans="2:65" s="11" customFormat="1" ht="22.5" customHeight="1">
      <c r="B143" s="178"/>
      <c r="C143" s="179"/>
      <c r="D143" s="179"/>
      <c r="E143" s="180" t="s">
        <v>5</v>
      </c>
      <c r="F143" s="289" t="s">
        <v>773</v>
      </c>
      <c r="G143" s="290"/>
      <c r="H143" s="290"/>
      <c r="I143" s="290"/>
      <c r="J143" s="179"/>
      <c r="K143" s="181" t="s">
        <v>5</v>
      </c>
      <c r="L143" s="179"/>
      <c r="M143" s="179"/>
      <c r="N143" s="179"/>
      <c r="O143" s="179"/>
      <c r="P143" s="179"/>
      <c r="Q143" s="179"/>
      <c r="R143" s="182"/>
      <c r="T143" s="183"/>
      <c r="U143" s="179"/>
      <c r="V143" s="179"/>
      <c r="W143" s="179"/>
      <c r="X143" s="179"/>
      <c r="Y143" s="179"/>
      <c r="Z143" s="179"/>
      <c r="AA143" s="184"/>
      <c r="AT143" s="185" t="s">
        <v>185</v>
      </c>
      <c r="AU143" s="185" t="s">
        <v>95</v>
      </c>
      <c r="AV143" s="11" t="s">
        <v>88</v>
      </c>
      <c r="AW143" s="11" t="s">
        <v>37</v>
      </c>
      <c r="AX143" s="11" t="s">
        <v>80</v>
      </c>
      <c r="AY143" s="185" t="s">
        <v>175</v>
      </c>
    </row>
    <row r="144" spans="2:65" s="12" customFormat="1" ht="22.5" customHeight="1">
      <c r="B144" s="186"/>
      <c r="C144" s="187"/>
      <c r="D144" s="187"/>
      <c r="E144" s="188" t="s">
        <v>5</v>
      </c>
      <c r="F144" s="291" t="s">
        <v>787</v>
      </c>
      <c r="G144" s="292"/>
      <c r="H144" s="292"/>
      <c r="I144" s="292"/>
      <c r="J144" s="187"/>
      <c r="K144" s="189">
        <v>9.9000000000000005E-2</v>
      </c>
      <c r="L144" s="187"/>
      <c r="M144" s="187"/>
      <c r="N144" s="187"/>
      <c r="O144" s="187"/>
      <c r="P144" s="187"/>
      <c r="Q144" s="187"/>
      <c r="R144" s="190"/>
      <c r="T144" s="191"/>
      <c r="U144" s="187"/>
      <c r="V144" s="187"/>
      <c r="W144" s="187"/>
      <c r="X144" s="187"/>
      <c r="Y144" s="187"/>
      <c r="Z144" s="187"/>
      <c r="AA144" s="192"/>
      <c r="AT144" s="193" t="s">
        <v>185</v>
      </c>
      <c r="AU144" s="193" t="s">
        <v>95</v>
      </c>
      <c r="AV144" s="12" t="s">
        <v>95</v>
      </c>
      <c r="AW144" s="12" t="s">
        <v>37</v>
      </c>
      <c r="AX144" s="12" t="s">
        <v>80</v>
      </c>
      <c r="AY144" s="193" t="s">
        <v>175</v>
      </c>
    </row>
    <row r="145" spans="2:65" s="12" customFormat="1" ht="22.5" customHeight="1">
      <c r="B145" s="186"/>
      <c r="C145" s="187"/>
      <c r="D145" s="187"/>
      <c r="E145" s="188" t="s">
        <v>5</v>
      </c>
      <c r="F145" s="291" t="s">
        <v>788</v>
      </c>
      <c r="G145" s="292"/>
      <c r="H145" s="292"/>
      <c r="I145" s="292"/>
      <c r="J145" s="187"/>
      <c r="K145" s="189">
        <v>4.4999999999999998E-2</v>
      </c>
      <c r="L145" s="187"/>
      <c r="M145" s="187"/>
      <c r="N145" s="187"/>
      <c r="O145" s="187"/>
      <c r="P145" s="187"/>
      <c r="Q145" s="187"/>
      <c r="R145" s="190"/>
      <c r="T145" s="191"/>
      <c r="U145" s="187"/>
      <c r="V145" s="187"/>
      <c r="W145" s="187"/>
      <c r="X145" s="187"/>
      <c r="Y145" s="187"/>
      <c r="Z145" s="187"/>
      <c r="AA145" s="192"/>
      <c r="AT145" s="193" t="s">
        <v>185</v>
      </c>
      <c r="AU145" s="193" t="s">
        <v>95</v>
      </c>
      <c r="AV145" s="12" t="s">
        <v>95</v>
      </c>
      <c r="AW145" s="12" t="s">
        <v>37</v>
      </c>
      <c r="AX145" s="12" t="s">
        <v>80</v>
      </c>
      <c r="AY145" s="193" t="s">
        <v>175</v>
      </c>
    </row>
    <row r="146" spans="2:65" s="13" customFormat="1" ht="22.5" customHeight="1">
      <c r="B146" s="194"/>
      <c r="C146" s="195"/>
      <c r="D146" s="195"/>
      <c r="E146" s="196" t="s">
        <v>5</v>
      </c>
      <c r="F146" s="293" t="s">
        <v>189</v>
      </c>
      <c r="G146" s="294"/>
      <c r="H146" s="294"/>
      <c r="I146" s="294"/>
      <c r="J146" s="195"/>
      <c r="K146" s="197">
        <v>0.14399999999999999</v>
      </c>
      <c r="L146" s="195"/>
      <c r="M146" s="195"/>
      <c r="N146" s="195"/>
      <c r="O146" s="195"/>
      <c r="P146" s="195"/>
      <c r="Q146" s="195"/>
      <c r="R146" s="198"/>
      <c r="T146" s="199"/>
      <c r="U146" s="195"/>
      <c r="V146" s="195"/>
      <c r="W146" s="195"/>
      <c r="X146" s="195"/>
      <c r="Y146" s="195"/>
      <c r="Z146" s="195"/>
      <c r="AA146" s="200"/>
      <c r="AT146" s="201" t="s">
        <v>185</v>
      </c>
      <c r="AU146" s="201" t="s">
        <v>95</v>
      </c>
      <c r="AV146" s="13" t="s">
        <v>179</v>
      </c>
      <c r="AW146" s="13" t="s">
        <v>37</v>
      </c>
      <c r="AX146" s="13" t="s">
        <v>88</v>
      </c>
      <c r="AY146" s="201" t="s">
        <v>175</v>
      </c>
    </row>
    <row r="147" spans="2:65" s="1" customFormat="1" ht="22.5" customHeight="1">
      <c r="B147" s="142"/>
      <c r="C147" s="171" t="s">
        <v>226</v>
      </c>
      <c r="D147" s="171" t="s">
        <v>117</v>
      </c>
      <c r="E147" s="172" t="s">
        <v>617</v>
      </c>
      <c r="F147" s="286" t="s">
        <v>618</v>
      </c>
      <c r="G147" s="286"/>
      <c r="H147" s="286"/>
      <c r="I147" s="286"/>
      <c r="J147" s="173" t="s">
        <v>208</v>
      </c>
      <c r="K147" s="174">
        <v>1.1519999999999999</v>
      </c>
      <c r="L147" s="287">
        <v>0</v>
      </c>
      <c r="M147" s="287"/>
      <c r="N147" s="288">
        <f>ROUND(L147*K147,2)</f>
        <v>0</v>
      </c>
      <c r="O147" s="288"/>
      <c r="P147" s="288"/>
      <c r="Q147" s="288"/>
      <c r="R147" s="145"/>
      <c r="T147" s="175" t="s">
        <v>5</v>
      </c>
      <c r="U147" s="48" t="s">
        <v>45</v>
      </c>
      <c r="V147" s="40"/>
      <c r="W147" s="176">
        <f>V147*K147</f>
        <v>0</v>
      </c>
      <c r="X147" s="176">
        <v>2.2563399999999998</v>
      </c>
      <c r="Y147" s="176">
        <f>X147*K147</f>
        <v>2.5993036799999998</v>
      </c>
      <c r="Z147" s="176">
        <v>0</v>
      </c>
      <c r="AA147" s="177">
        <f>Z147*K147</f>
        <v>0</v>
      </c>
      <c r="AR147" s="22" t="s">
        <v>179</v>
      </c>
      <c r="AT147" s="22" t="s">
        <v>117</v>
      </c>
      <c r="AU147" s="22" t="s">
        <v>95</v>
      </c>
      <c r="AY147" s="22" t="s">
        <v>175</v>
      </c>
      <c r="BE147" s="118">
        <f>IF(U147="základní",N147,0)</f>
        <v>0</v>
      </c>
      <c r="BF147" s="118">
        <f>IF(U147="snížená",N147,0)</f>
        <v>0</v>
      </c>
      <c r="BG147" s="118">
        <f>IF(U147="zákl. přenesená",N147,0)</f>
        <v>0</v>
      </c>
      <c r="BH147" s="118">
        <f>IF(U147="sníž. přenesená",N147,0)</f>
        <v>0</v>
      </c>
      <c r="BI147" s="118">
        <f>IF(U147="nulová",N147,0)</f>
        <v>0</v>
      </c>
      <c r="BJ147" s="22" t="s">
        <v>88</v>
      </c>
      <c r="BK147" s="118">
        <f>ROUND(L147*K147,2)</f>
        <v>0</v>
      </c>
      <c r="BL147" s="22" t="s">
        <v>179</v>
      </c>
      <c r="BM147" s="22" t="s">
        <v>789</v>
      </c>
    </row>
    <row r="148" spans="2:65" s="11" customFormat="1" ht="22.5" customHeight="1">
      <c r="B148" s="178"/>
      <c r="C148" s="179"/>
      <c r="D148" s="179"/>
      <c r="E148" s="180" t="s">
        <v>5</v>
      </c>
      <c r="F148" s="289" t="s">
        <v>773</v>
      </c>
      <c r="G148" s="290"/>
      <c r="H148" s="290"/>
      <c r="I148" s="290"/>
      <c r="J148" s="179"/>
      <c r="K148" s="181" t="s">
        <v>5</v>
      </c>
      <c r="L148" s="179"/>
      <c r="M148" s="179"/>
      <c r="N148" s="179"/>
      <c r="O148" s="179"/>
      <c r="P148" s="179"/>
      <c r="Q148" s="179"/>
      <c r="R148" s="182"/>
      <c r="T148" s="183"/>
      <c r="U148" s="179"/>
      <c r="V148" s="179"/>
      <c r="W148" s="179"/>
      <c r="X148" s="179"/>
      <c r="Y148" s="179"/>
      <c r="Z148" s="179"/>
      <c r="AA148" s="184"/>
      <c r="AT148" s="185" t="s">
        <v>185</v>
      </c>
      <c r="AU148" s="185" t="s">
        <v>95</v>
      </c>
      <c r="AV148" s="11" t="s">
        <v>88</v>
      </c>
      <c r="AW148" s="11" t="s">
        <v>37</v>
      </c>
      <c r="AX148" s="11" t="s">
        <v>80</v>
      </c>
      <c r="AY148" s="185" t="s">
        <v>175</v>
      </c>
    </row>
    <row r="149" spans="2:65" s="12" customFormat="1" ht="22.5" customHeight="1">
      <c r="B149" s="186"/>
      <c r="C149" s="187"/>
      <c r="D149" s="187"/>
      <c r="E149" s="188" t="s">
        <v>5</v>
      </c>
      <c r="F149" s="291" t="s">
        <v>790</v>
      </c>
      <c r="G149" s="292"/>
      <c r="H149" s="292"/>
      <c r="I149" s="292"/>
      <c r="J149" s="187"/>
      <c r="K149" s="189">
        <v>0.79200000000000004</v>
      </c>
      <c r="L149" s="187"/>
      <c r="M149" s="187"/>
      <c r="N149" s="187"/>
      <c r="O149" s="187"/>
      <c r="P149" s="187"/>
      <c r="Q149" s="187"/>
      <c r="R149" s="190"/>
      <c r="T149" s="191"/>
      <c r="U149" s="187"/>
      <c r="V149" s="187"/>
      <c r="W149" s="187"/>
      <c r="X149" s="187"/>
      <c r="Y149" s="187"/>
      <c r="Z149" s="187"/>
      <c r="AA149" s="192"/>
      <c r="AT149" s="193" t="s">
        <v>185</v>
      </c>
      <c r="AU149" s="193" t="s">
        <v>95</v>
      </c>
      <c r="AV149" s="12" t="s">
        <v>95</v>
      </c>
      <c r="AW149" s="12" t="s">
        <v>37</v>
      </c>
      <c r="AX149" s="12" t="s">
        <v>80</v>
      </c>
      <c r="AY149" s="193" t="s">
        <v>175</v>
      </c>
    </row>
    <row r="150" spans="2:65" s="12" customFormat="1" ht="22.5" customHeight="1">
      <c r="B150" s="186"/>
      <c r="C150" s="187"/>
      <c r="D150" s="187"/>
      <c r="E150" s="188" t="s">
        <v>5</v>
      </c>
      <c r="F150" s="291" t="s">
        <v>791</v>
      </c>
      <c r="G150" s="292"/>
      <c r="H150" s="292"/>
      <c r="I150" s="292"/>
      <c r="J150" s="187"/>
      <c r="K150" s="189">
        <v>0.36</v>
      </c>
      <c r="L150" s="187"/>
      <c r="M150" s="187"/>
      <c r="N150" s="187"/>
      <c r="O150" s="187"/>
      <c r="P150" s="187"/>
      <c r="Q150" s="187"/>
      <c r="R150" s="190"/>
      <c r="T150" s="191"/>
      <c r="U150" s="187"/>
      <c r="V150" s="187"/>
      <c r="W150" s="187"/>
      <c r="X150" s="187"/>
      <c r="Y150" s="187"/>
      <c r="Z150" s="187"/>
      <c r="AA150" s="192"/>
      <c r="AT150" s="193" t="s">
        <v>185</v>
      </c>
      <c r="AU150" s="193" t="s">
        <v>95</v>
      </c>
      <c r="AV150" s="12" t="s">
        <v>95</v>
      </c>
      <c r="AW150" s="12" t="s">
        <v>37</v>
      </c>
      <c r="AX150" s="12" t="s">
        <v>80</v>
      </c>
      <c r="AY150" s="193" t="s">
        <v>175</v>
      </c>
    </row>
    <row r="151" spans="2:65" s="13" customFormat="1" ht="22.5" customHeight="1">
      <c r="B151" s="194"/>
      <c r="C151" s="195"/>
      <c r="D151" s="195"/>
      <c r="E151" s="196" t="s">
        <v>5</v>
      </c>
      <c r="F151" s="293" t="s">
        <v>189</v>
      </c>
      <c r="G151" s="294"/>
      <c r="H151" s="294"/>
      <c r="I151" s="294"/>
      <c r="J151" s="195"/>
      <c r="K151" s="197">
        <v>1.1519999999999999</v>
      </c>
      <c r="L151" s="195"/>
      <c r="M151" s="195"/>
      <c r="N151" s="195"/>
      <c r="O151" s="195"/>
      <c r="P151" s="195"/>
      <c r="Q151" s="195"/>
      <c r="R151" s="198"/>
      <c r="T151" s="199"/>
      <c r="U151" s="195"/>
      <c r="V151" s="195"/>
      <c r="W151" s="195"/>
      <c r="X151" s="195"/>
      <c r="Y151" s="195"/>
      <c r="Z151" s="195"/>
      <c r="AA151" s="200"/>
      <c r="AT151" s="201" t="s">
        <v>185</v>
      </c>
      <c r="AU151" s="201" t="s">
        <v>95</v>
      </c>
      <c r="AV151" s="13" t="s">
        <v>179</v>
      </c>
      <c r="AW151" s="13" t="s">
        <v>37</v>
      </c>
      <c r="AX151" s="13" t="s">
        <v>88</v>
      </c>
      <c r="AY151" s="201" t="s">
        <v>175</v>
      </c>
    </row>
    <row r="152" spans="2:65" s="10" customFormat="1" ht="29.85" customHeight="1">
      <c r="B152" s="160"/>
      <c r="C152" s="161"/>
      <c r="D152" s="170" t="s">
        <v>588</v>
      </c>
      <c r="E152" s="170"/>
      <c r="F152" s="170"/>
      <c r="G152" s="170"/>
      <c r="H152" s="170"/>
      <c r="I152" s="170"/>
      <c r="J152" s="170"/>
      <c r="K152" s="170"/>
      <c r="L152" s="170"/>
      <c r="M152" s="170"/>
      <c r="N152" s="303">
        <f>BK152</f>
        <v>0</v>
      </c>
      <c r="O152" s="304"/>
      <c r="P152" s="304"/>
      <c r="Q152" s="304"/>
      <c r="R152" s="163"/>
      <c r="T152" s="164"/>
      <c r="U152" s="161"/>
      <c r="V152" s="161"/>
      <c r="W152" s="165">
        <f>SUM(W153:W158)</f>
        <v>0</v>
      </c>
      <c r="X152" s="161"/>
      <c r="Y152" s="165">
        <f>SUM(Y153:Y158)</f>
        <v>0</v>
      </c>
      <c r="Z152" s="161"/>
      <c r="AA152" s="166">
        <f>SUM(AA153:AA158)</f>
        <v>0</v>
      </c>
      <c r="AR152" s="167" t="s">
        <v>88</v>
      </c>
      <c r="AT152" s="168" t="s">
        <v>79</v>
      </c>
      <c r="AU152" s="168" t="s">
        <v>88</v>
      </c>
      <c r="AY152" s="167" t="s">
        <v>175</v>
      </c>
      <c r="BK152" s="169">
        <f>SUM(BK153:BK158)</f>
        <v>0</v>
      </c>
    </row>
    <row r="153" spans="2:65" s="1" customFormat="1" ht="44.25" customHeight="1">
      <c r="B153" s="142"/>
      <c r="C153" s="171" t="s">
        <v>230</v>
      </c>
      <c r="D153" s="171" t="s">
        <v>117</v>
      </c>
      <c r="E153" s="172" t="s">
        <v>623</v>
      </c>
      <c r="F153" s="286" t="s">
        <v>624</v>
      </c>
      <c r="G153" s="286"/>
      <c r="H153" s="286"/>
      <c r="I153" s="286"/>
      <c r="J153" s="173" t="s">
        <v>178</v>
      </c>
      <c r="K153" s="174">
        <v>60</v>
      </c>
      <c r="L153" s="287">
        <v>0</v>
      </c>
      <c r="M153" s="287"/>
      <c r="N153" s="288">
        <f>ROUND(L153*K153,2)</f>
        <v>0</v>
      </c>
      <c r="O153" s="288"/>
      <c r="P153" s="288"/>
      <c r="Q153" s="288"/>
      <c r="R153" s="145"/>
      <c r="T153" s="175" t="s">
        <v>5</v>
      </c>
      <c r="U153" s="48" t="s">
        <v>45</v>
      </c>
      <c r="V153" s="40"/>
      <c r="W153" s="176">
        <f>V153*K153</f>
        <v>0</v>
      </c>
      <c r="X153" s="176">
        <v>0</v>
      </c>
      <c r="Y153" s="176">
        <f>X153*K153</f>
        <v>0</v>
      </c>
      <c r="Z153" s="176">
        <v>0</v>
      </c>
      <c r="AA153" s="177">
        <f>Z153*K153</f>
        <v>0</v>
      </c>
      <c r="AR153" s="22" t="s">
        <v>179</v>
      </c>
      <c r="AT153" s="22" t="s">
        <v>117</v>
      </c>
      <c r="AU153" s="22" t="s">
        <v>95</v>
      </c>
      <c r="AY153" s="22" t="s">
        <v>175</v>
      </c>
      <c r="BE153" s="118">
        <f>IF(U153="základní",N153,0)</f>
        <v>0</v>
      </c>
      <c r="BF153" s="118">
        <f>IF(U153="snížená",N153,0)</f>
        <v>0</v>
      </c>
      <c r="BG153" s="118">
        <f>IF(U153="zákl. přenesená",N153,0)</f>
        <v>0</v>
      </c>
      <c r="BH153" s="118">
        <f>IF(U153="sníž. přenesená",N153,0)</f>
        <v>0</v>
      </c>
      <c r="BI153" s="118">
        <f>IF(U153="nulová",N153,0)</f>
        <v>0</v>
      </c>
      <c r="BJ153" s="22" t="s">
        <v>88</v>
      </c>
      <c r="BK153" s="118">
        <f>ROUND(L153*K153,2)</f>
        <v>0</v>
      </c>
      <c r="BL153" s="22" t="s">
        <v>179</v>
      </c>
      <c r="BM153" s="22" t="s">
        <v>792</v>
      </c>
    </row>
    <row r="154" spans="2:65" s="12" customFormat="1" ht="22.5" customHeight="1">
      <c r="B154" s="186"/>
      <c r="C154" s="187"/>
      <c r="D154" s="187"/>
      <c r="E154" s="188" t="s">
        <v>5</v>
      </c>
      <c r="F154" s="295" t="s">
        <v>793</v>
      </c>
      <c r="G154" s="296"/>
      <c r="H154" s="296"/>
      <c r="I154" s="296"/>
      <c r="J154" s="187"/>
      <c r="K154" s="189">
        <v>60</v>
      </c>
      <c r="L154" s="187"/>
      <c r="M154" s="187"/>
      <c r="N154" s="187"/>
      <c r="O154" s="187"/>
      <c r="P154" s="187"/>
      <c r="Q154" s="187"/>
      <c r="R154" s="190"/>
      <c r="T154" s="191"/>
      <c r="U154" s="187"/>
      <c r="V154" s="187"/>
      <c r="W154" s="187"/>
      <c r="X154" s="187"/>
      <c r="Y154" s="187"/>
      <c r="Z154" s="187"/>
      <c r="AA154" s="192"/>
      <c r="AT154" s="193" t="s">
        <v>185</v>
      </c>
      <c r="AU154" s="193" t="s">
        <v>95</v>
      </c>
      <c r="AV154" s="12" t="s">
        <v>95</v>
      </c>
      <c r="AW154" s="12" t="s">
        <v>37</v>
      </c>
      <c r="AX154" s="12" t="s">
        <v>80</v>
      </c>
      <c r="AY154" s="193" t="s">
        <v>175</v>
      </c>
    </row>
    <row r="155" spans="2:65" s="13" customFormat="1" ht="22.5" customHeight="1">
      <c r="B155" s="194"/>
      <c r="C155" s="195"/>
      <c r="D155" s="195"/>
      <c r="E155" s="196" t="s">
        <v>5</v>
      </c>
      <c r="F155" s="293" t="s">
        <v>189</v>
      </c>
      <c r="G155" s="294"/>
      <c r="H155" s="294"/>
      <c r="I155" s="294"/>
      <c r="J155" s="195"/>
      <c r="K155" s="197">
        <v>60</v>
      </c>
      <c r="L155" s="195"/>
      <c r="M155" s="195"/>
      <c r="N155" s="195"/>
      <c r="O155" s="195"/>
      <c r="P155" s="195"/>
      <c r="Q155" s="195"/>
      <c r="R155" s="198"/>
      <c r="T155" s="199"/>
      <c r="U155" s="195"/>
      <c r="V155" s="195"/>
      <c r="W155" s="195"/>
      <c r="X155" s="195"/>
      <c r="Y155" s="195"/>
      <c r="Z155" s="195"/>
      <c r="AA155" s="200"/>
      <c r="AT155" s="201" t="s">
        <v>185</v>
      </c>
      <c r="AU155" s="201" t="s">
        <v>95</v>
      </c>
      <c r="AV155" s="13" t="s">
        <v>179</v>
      </c>
      <c r="AW155" s="13" t="s">
        <v>37</v>
      </c>
      <c r="AX155" s="13" t="s">
        <v>88</v>
      </c>
      <c r="AY155" s="201" t="s">
        <v>175</v>
      </c>
    </row>
    <row r="156" spans="2:65" s="1" customFormat="1" ht="44.25" customHeight="1">
      <c r="B156" s="142"/>
      <c r="C156" s="171" t="s">
        <v>234</v>
      </c>
      <c r="D156" s="171" t="s">
        <v>117</v>
      </c>
      <c r="E156" s="172" t="s">
        <v>626</v>
      </c>
      <c r="F156" s="286" t="s">
        <v>523</v>
      </c>
      <c r="G156" s="286"/>
      <c r="H156" s="286"/>
      <c r="I156" s="286"/>
      <c r="J156" s="173" t="s">
        <v>178</v>
      </c>
      <c r="K156" s="174">
        <v>60</v>
      </c>
      <c r="L156" s="287">
        <v>0</v>
      </c>
      <c r="M156" s="287"/>
      <c r="N156" s="288">
        <f>ROUND(L156*K156,2)</f>
        <v>0</v>
      </c>
      <c r="O156" s="288"/>
      <c r="P156" s="288"/>
      <c r="Q156" s="288"/>
      <c r="R156" s="145"/>
      <c r="T156" s="175" t="s">
        <v>5</v>
      </c>
      <c r="U156" s="48" t="s">
        <v>45</v>
      </c>
      <c r="V156" s="40"/>
      <c r="W156" s="176">
        <f>V156*K156</f>
        <v>0</v>
      </c>
      <c r="X156" s="176">
        <v>0</v>
      </c>
      <c r="Y156" s="176">
        <f>X156*K156</f>
        <v>0</v>
      </c>
      <c r="Z156" s="176">
        <v>0</v>
      </c>
      <c r="AA156" s="177">
        <f>Z156*K156</f>
        <v>0</v>
      </c>
      <c r="AR156" s="22" t="s">
        <v>179</v>
      </c>
      <c r="AT156" s="22" t="s">
        <v>117</v>
      </c>
      <c r="AU156" s="22" t="s">
        <v>95</v>
      </c>
      <c r="AY156" s="22" t="s">
        <v>175</v>
      </c>
      <c r="BE156" s="118">
        <f>IF(U156="základní",N156,0)</f>
        <v>0</v>
      </c>
      <c r="BF156" s="118">
        <f>IF(U156="snížená",N156,0)</f>
        <v>0</v>
      </c>
      <c r="BG156" s="118">
        <f>IF(U156="zákl. přenesená",N156,0)</f>
        <v>0</v>
      </c>
      <c r="BH156" s="118">
        <f>IF(U156="sníž. přenesená",N156,0)</f>
        <v>0</v>
      </c>
      <c r="BI156" s="118">
        <f>IF(U156="nulová",N156,0)</f>
        <v>0</v>
      </c>
      <c r="BJ156" s="22" t="s">
        <v>88</v>
      </c>
      <c r="BK156" s="118">
        <f>ROUND(L156*K156,2)</f>
        <v>0</v>
      </c>
      <c r="BL156" s="22" t="s">
        <v>179</v>
      </c>
      <c r="BM156" s="22" t="s">
        <v>794</v>
      </c>
    </row>
    <row r="157" spans="2:65" s="12" customFormat="1" ht="22.5" customHeight="1">
      <c r="B157" s="186"/>
      <c r="C157" s="187"/>
      <c r="D157" s="187"/>
      <c r="E157" s="188" t="s">
        <v>5</v>
      </c>
      <c r="F157" s="295" t="s">
        <v>795</v>
      </c>
      <c r="G157" s="296"/>
      <c r="H157" s="296"/>
      <c r="I157" s="296"/>
      <c r="J157" s="187"/>
      <c r="K157" s="189">
        <v>60</v>
      </c>
      <c r="L157" s="187"/>
      <c r="M157" s="187"/>
      <c r="N157" s="187"/>
      <c r="O157" s="187"/>
      <c r="P157" s="187"/>
      <c r="Q157" s="187"/>
      <c r="R157" s="190"/>
      <c r="T157" s="191"/>
      <c r="U157" s="187"/>
      <c r="V157" s="187"/>
      <c r="W157" s="187"/>
      <c r="X157" s="187"/>
      <c r="Y157" s="187"/>
      <c r="Z157" s="187"/>
      <c r="AA157" s="192"/>
      <c r="AT157" s="193" t="s">
        <v>185</v>
      </c>
      <c r="AU157" s="193" t="s">
        <v>95</v>
      </c>
      <c r="AV157" s="12" t="s">
        <v>95</v>
      </c>
      <c r="AW157" s="12" t="s">
        <v>37</v>
      </c>
      <c r="AX157" s="12" t="s">
        <v>80</v>
      </c>
      <c r="AY157" s="193" t="s">
        <v>175</v>
      </c>
    </row>
    <row r="158" spans="2:65" s="13" customFormat="1" ht="22.5" customHeight="1">
      <c r="B158" s="194"/>
      <c r="C158" s="195"/>
      <c r="D158" s="195"/>
      <c r="E158" s="196" t="s">
        <v>5</v>
      </c>
      <c r="F158" s="293" t="s">
        <v>189</v>
      </c>
      <c r="G158" s="294"/>
      <c r="H158" s="294"/>
      <c r="I158" s="294"/>
      <c r="J158" s="195"/>
      <c r="K158" s="197">
        <v>60</v>
      </c>
      <c r="L158" s="195"/>
      <c r="M158" s="195"/>
      <c r="N158" s="195"/>
      <c r="O158" s="195"/>
      <c r="P158" s="195"/>
      <c r="Q158" s="195"/>
      <c r="R158" s="198"/>
      <c r="T158" s="199"/>
      <c r="U158" s="195"/>
      <c r="V158" s="195"/>
      <c r="W158" s="195"/>
      <c r="X158" s="195"/>
      <c r="Y158" s="195"/>
      <c r="Z158" s="195"/>
      <c r="AA158" s="200"/>
      <c r="AT158" s="201" t="s">
        <v>185</v>
      </c>
      <c r="AU158" s="201" t="s">
        <v>95</v>
      </c>
      <c r="AV158" s="13" t="s">
        <v>179</v>
      </c>
      <c r="AW158" s="13" t="s">
        <v>37</v>
      </c>
      <c r="AX158" s="13" t="s">
        <v>88</v>
      </c>
      <c r="AY158" s="201" t="s">
        <v>175</v>
      </c>
    </row>
    <row r="159" spans="2:65" s="10" customFormat="1" ht="29.85" customHeight="1">
      <c r="B159" s="160"/>
      <c r="C159" s="161"/>
      <c r="D159" s="170" t="s">
        <v>151</v>
      </c>
      <c r="E159" s="170"/>
      <c r="F159" s="170"/>
      <c r="G159" s="170"/>
      <c r="H159" s="170"/>
      <c r="I159" s="170"/>
      <c r="J159" s="170"/>
      <c r="K159" s="170"/>
      <c r="L159" s="170"/>
      <c r="M159" s="170"/>
      <c r="N159" s="303">
        <f>BK159</f>
        <v>0</v>
      </c>
      <c r="O159" s="304"/>
      <c r="P159" s="304"/>
      <c r="Q159" s="304"/>
      <c r="R159" s="163"/>
      <c r="T159" s="164"/>
      <c r="U159" s="161"/>
      <c r="V159" s="161"/>
      <c r="W159" s="165">
        <f>SUM(W160:W166)</f>
        <v>0</v>
      </c>
      <c r="X159" s="161"/>
      <c r="Y159" s="165">
        <f>SUM(Y160:Y166)</f>
        <v>10.631270399999998</v>
      </c>
      <c r="Z159" s="161"/>
      <c r="AA159" s="166">
        <f>SUM(AA160:AA166)</f>
        <v>0</v>
      </c>
      <c r="AR159" s="167" t="s">
        <v>88</v>
      </c>
      <c r="AT159" s="168" t="s">
        <v>79</v>
      </c>
      <c r="AU159" s="168" t="s">
        <v>88</v>
      </c>
      <c r="AY159" s="167" t="s">
        <v>175</v>
      </c>
      <c r="BK159" s="169">
        <f>SUM(BK160:BK166)</f>
        <v>0</v>
      </c>
    </row>
    <row r="160" spans="2:65" s="1" customFormat="1" ht="44.25" customHeight="1">
      <c r="B160" s="142"/>
      <c r="C160" s="171" t="s">
        <v>238</v>
      </c>
      <c r="D160" s="171" t="s">
        <v>117</v>
      </c>
      <c r="E160" s="172" t="s">
        <v>431</v>
      </c>
      <c r="F160" s="286" t="s">
        <v>432</v>
      </c>
      <c r="G160" s="286"/>
      <c r="H160" s="286"/>
      <c r="I160" s="286"/>
      <c r="J160" s="173" t="s">
        <v>199</v>
      </c>
      <c r="K160" s="174">
        <v>32</v>
      </c>
      <c r="L160" s="287">
        <v>0</v>
      </c>
      <c r="M160" s="287"/>
      <c r="N160" s="288">
        <f>ROUND(L160*K160,2)</f>
        <v>0</v>
      </c>
      <c r="O160" s="288"/>
      <c r="P160" s="288"/>
      <c r="Q160" s="288"/>
      <c r="R160" s="145"/>
      <c r="T160" s="175" t="s">
        <v>5</v>
      </c>
      <c r="U160" s="48" t="s">
        <v>45</v>
      </c>
      <c r="V160" s="40"/>
      <c r="W160" s="176">
        <f>V160*K160</f>
        <v>0</v>
      </c>
      <c r="X160" s="176">
        <v>0.1295</v>
      </c>
      <c r="Y160" s="176">
        <f>X160*K160</f>
        <v>4.1440000000000001</v>
      </c>
      <c r="Z160" s="176">
        <v>0</v>
      </c>
      <c r="AA160" s="177">
        <f>Z160*K160</f>
        <v>0</v>
      </c>
      <c r="AR160" s="22" t="s">
        <v>179</v>
      </c>
      <c r="AT160" s="22" t="s">
        <v>117</v>
      </c>
      <c r="AU160" s="22" t="s">
        <v>95</v>
      </c>
      <c r="AY160" s="22" t="s">
        <v>175</v>
      </c>
      <c r="BE160" s="118">
        <f>IF(U160="základní",N160,0)</f>
        <v>0</v>
      </c>
      <c r="BF160" s="118">
        <f>IF(U160="snížená",N160,0)</f>
        <v>0</v>
      </c>
      <c r="BG160" s="118">
        <f>IF(U160="zákl. přenesená",N160,0)</f>
        <v>0</v>
      </c>
      <c r="BH160" s="118">
        <f>IF(U160="sníž. přenesená",N160,0)</f>
        <v>0</v>
      </c>
      <c r="BI160" s="118">
        <f>IF(U160="nulová",N160,0)</f>
        <v>0</v>
      </c>
      <c r="BJ160" s="22" t="s">
        <v>88</v>
      </c>
      <c r="BK160" s="118">
        <f>ROUND(L160*K160,2)</f>
        <v>0</v>
      </c>
      <c r="BL160" s="22" t="s">
        <v>179</v>
      </c>
      <c r="BM160" s="22" t="s">
        <v>796</v>
      </c>
    </row>
    <row r="161" spans="2:65" s="12" customFormat="1" ht="22.5" customHeight="1">
      <c r="B161" s="186"/>
      <c r="C161" s="187"/>
      <c r="D161" s="187"/>
      <c r="E161" s="188" t="s">
        <v>5</v>
      </c>
      <c r="F161" s="295" t="s">
        <v>797</v>
      </c>
      <c r="G161" s="296"/>
      <c r="H161" s="296"/>
      <c r="I161" s="296"/>
      <c r="J161" s="187"/>
      <c r="K161" s="189">
        <v>32</v>
      </c>
      <c r="L161" s="187"/>
      <c r="M161" s="187"/>
      <c r="N161" s="187"/>
      <c r="O161" s="187"/>
      <c r="P161" s="187"/>
      <c r="Q161" s="187"/>
      <c r="R161" s="190"/>
      <c r="T161" s="191"/>
      <c r="U161" s="187"/>
      <c r="V161" s="187"/>
      <c r="W161" s="187"/>
      <c r="X161" s="187"/>
      <c r="Y161" s="187"/>
      <c r="Z161" s="187"/>
      <c r="AA161" s="192"/>
      <c r="AT161" s="193" t="s">
        <v>185</v>
      </c>
      <c r="AU161" s="193" t="s">
        <v>95</v>
      </c>
      <c r="AV161" s="12" t="s">
        <v>95</v>
      </c>
      <c r="AW161" s="12" t="s">
        <v>37</v>
      </c>
      <c r="AX161" s="12" t="s">
        <v>88</v>
      </c>
      <c r="AY161" s="193" t="s">
        <v>175</v>
      </c>
    </row>
    <row r="162" spans="2:65" s="1" customFormat="1" ht="31.5" customHeight="1">
      <c r="B162" s="142"/>
      <c r="C162" s="203" t="s">
        <v>243</v>
      </c>
      <c r="D162" s="203" t="s">
        <v>336</v>
      </c>
      <c r="E162" s="204" t="s">
        <v>436</v>
      </c>
      <c r="F162" s="309" t="s">
        <v>437</v>
      </c>
      <c r="G162" s="309"/>
      <c r="H162" s="309"/>
      <c r="I162" s="309"/>
      <c r="J162" s="205" t="s">
        <v>216</v>
      </c>
      <c r="K162" s="206">
        <v>64.64</v>
      </c>
      <c r="L162" s="310">
        <v>0</v>
      </c>
      <c r="M162" s="310"/>
      <c r="N162" s="311">
        <f>ROUND(L162*K162,2)</f>
        <v>0</v>
      </c>
      <c r="O162" s="288"/>
      <c r="P162" s="288"/>
      <c r="Q162" s="288"/>
      <c r="R162" s="145"/>
      <c r="T162" s="175" t="s">
        <v>5</v>
      </c>
      <c r="U162" s="48" t="s">
        <v>45</v>
      </c>
      <c r="V162" s="40"/>
      <c r="W162" s="176">
        <f>V162*K162</f>
        <v>0</v>
      </c>
      <c r="X162" s="176">
        <v>1.0999999999999999E-2</v>
      </c>
      <c r="Y162" s="176">
        <f>X162*K162</f>
        <v>0.71104000000000001</v>
      </c>
      <c r="Z162" s="176">
        <v>0</v>
      </c>
      <c r="AA162" s="177">
        <f>Z162*K162</f>
        <v>0</v>
      </c>
      <c r="AR162" s="22" t="s">
        <v>218</v>
      </c>
      <c r="AT162" s="22" t="s">
        <v>336</v>
      </c>
      <c r="AU162" s="22" t="s">
        <v>95</v>
      </c>
      <c r="AY162" s="22" t="s">
        <v>175</v>
      </c>
      <c r="BE162" s="118">
        <f>IF(U162="základní",N162,0)</f>
        <v>0</v>
      </c>
      <c r="BF162" s="118">
        <f>IF(U162="snížená",N162,0)</f>
        <v>0</v>
      </c>
      <c r="BG162" s="118">
        <f>IF(U162="zákl. přenesená",N162,0)</f>
        <v>0</v>
      </c>
      <c r="BH162" s="118">
        <f>IF(U162="sníž. přenesená",N162,0)</f>
        <v>0</v>
      </c>
      <c r="BI162" s="118">
        <f>IF(U162="nulová",N162,0)</f>
        <v>0</v>
      </c>
      <c r="BJ162" s="22" t="s">
        <v>88</v>
      </c>
      <c r="BK162" s="118">
        <f>ROUND(L162*K162,2)</f>
        <v>0</v>
      </c>
      <c r="BL162" s="22" t="s">
        <v>179</v>
      </c>
      <c r="BM162" s="22" t="s">
        <v>798</v>
      </c>
    </row>
    <row r="163" spans="2:65" s="12" customFormat="1" ht="22.5" customHeight="1">
      <c r="B163" s="186"/>
      <c r="C163" s="187"/>
      <c r="D163" s="187"/>
      <c r="E163" s="188" t="s">
        <v>5</v>
      </c>
      <c r="F163" s="295" t="s">
        <v>799</v>
      </c>
      <c r="G163" s="296"/>
      <c r="H163" s="296"/>
      <c r="I163" s="296"/>
      <c r="J163" s="187"/>
      <c r="K163" s="189">
        <v>64.64</v>
      </c>
      <c r="L163" s="187"/>
      <c r="M163" s="187"/>
      <c r="N163" s="187"/>
      <c r="O163" s="187"/>
      <c r="P163" s="187"/>
      <c r="Q163" s="187"/>
      <c r="R163" s="190"/>
      <c r="T163" s="191"/>
      <c r="U163" s="187"/>
      <c r="V163" s="187"/>
      <c r="W163" s="187"/>
      <c r="X163" s="187"/>
      <c r="Y163" s="187"/>
      <c r="Z163" s="187"/>
      <c r="AA163" s="192"/>
      <c r="AT163" s="193" t="s">
        <v>185</v>
      </c>
      <c r="AU163" s="193" t="s">
        <v>95</v>
      </c>
      <c r="AV163" s="12" t="s">
        <v>95</v>
      </c>
      <c r="AW163" s="12" t="s">
        <v>37</v>
      </c>
      <c r="AX163" s="12" t="s">
        <v>88</v>
      </c>
      <c r="AY163" s="193" t="s">
        <v>175</v>
      </c>
    </row>
    <row r="164" spans="2:65" s="1" customFormat="1" ht="31.5" customHeight="1">
      <c r="B164" s="142"/>
      <c r="C164" s="171" t="s">
        <v>11</v>
      </c>
      <c r="D164" s="171" t="s">
        <v>117</v>
      </c>
      <c r="E164" s="172" t="s">
        <v>441</v>
      </c>
      <c r="F164" s="286" t="s">
        <v>442</v>
      </c>
      <c r="G164" s="286"/>
      <c r="H164" s="286"/>
      <c r="I164" s="286"/>
      <c r="J164" s="173" t="s">
        <v>208</v>
      </c>
      <c r="K164" s="174">
        <v>2.56</v>
      </c>
      <c r="L164" s="287">
        <v>0</v>
      </c>
      <c r="M164" s="287"/>
      <c r="N164" s="288">
        <f>ROUND(L164*K164,2)</f>
        <v>0</v>
      </c>
      <c r="O164" s="288"/>
      <c r="P164" s="288"/>
      <c r="Q164" s="288"/>
      <c r="R164" s="145"/>
      <c r="T164" s="175" t="s">
        <v>5</v>
      </c>
      <c r="U164" s="48" t="s">
        <v>45</v>
      </c>
      <c r="V164" s="40"/>
      <c r="W164" s="176">
        <f>V164*K164</f>
        <v>0</v>
      </c>
      <c r="X164" s="176">
        <v>2.2563399999999998</v>
      </c>
      <c r="Y164" s="176">
        <f>X164*K164</f>
        <v>5.7762303999999993</v>
      </c>
      <c r="Z164" s="176">
        <v>0</v>
      </c>
      <c r="AA164" s="177">
        <f>Z164*K164</f>
        <v>0</v>
      </c>
      <c r="AR164" s="22" t="s">
        <v>179</v>
      </c>
      <c r="AT164" s="22" t="s">
        <v>117</v>
      </c>
      <c r="AU164" s="22" t="s">
        <v>95</v>
      </c>
      <c r="AY164" s="22" t="s">
        <v>175</v>
      </c>
      <c r="BE164" s="118">
        <f>IF(U164="základní",N164,0)</f>
        <v>0</v>
      </c>
      <c r="BF164" s="118">
        <f>IF(U164="snížená",N164,0)</f>
        <v>0</v>
      </c>
      <c r="BG164" s="118">
        <f>IF(U164="zákl. přenesená",N164,0)</f>
        <v>0</v>
      </c>
      <c r="BH164" s="118">
        <f>IF(U164="sníž. přenesená",N164,0)</f>
        <v>0</v>
      </c>
      <c r="BI164" s="118">
        <f>IF(U164="nulová",N164,0)</f>
        <v>0</v>
      </c>
      <c r="BJ164" s="22" t="s">
        <v>88</v>
      </c>
      <c r="BK164" s="118">
        <f>ROUND(L164*K164,2)</f>
        <v>0</v>
      </c>
      <c r="BL164" s="22" t="s">
        <v>179</v>
      </c>
      <c r="BM164" s="22" t="s">
        <v>800</v>
      </c>
    </row>
    <row r="165" spans="2:65" s="12" customFormat="1" ht="22.5" customHeight="1">
      <c r="B165" s="186"/>
      <c r="C165" s="187"/>
      <c r="D165" s="187"/>
      <c r="E165" s="188" t="s">
        <v>5</v>
      </c>
      <c r="F165" s="295" t="s">
        <v>801</v>
      </c>
      <c r="G165" s="296"/>
      <c r="H165" s="296"/>
      <c r="I165" s="296"/>
      <c r="J165" s="187"/>
      <c r="K165" s="189">
        <v>2.56</v>
      </c>
      <c r="L165" s="187"/>
      <c r="M165" s="187"/>
      <c r="N165" s="187"/>
      <c r="O165" s="187"/>
      <c r="P165" s="187"/>
      <c r="Q165" s="187"/>
      <c r="R165" s="190"/>
      <c r="T165" s="191"/>
      <c r="U165" s="187"/>
      <c r="V165" s="187"/>
      <c r="W165" s="187"/>
      <c r="X165" s="187"/>
      <c r="Y165" s="187"/>
      <c r="Z165" s="187"/>
      <c r="AA165" s="192"/>
      <c r="AT165" s="193" t="s">
        <v>185</v>
      </c>
      <c r="AU165" s="193" t="s">
        <v>95</v>
      </c>
      <c r="AV165" s="12" t="s">
        <v>95</v>
      </c>
      <c r="AW165" s="12" t="s">
        <v>37</v>
      </c>
      <c r="AX165" s="12" t="s">
        <v>88</v>
      </c>
      <c r="AY165" s="193" t="s">
        <v>175</v>
      </c>
    </row>
    <row r="166" spans="2:65" s="1" customFormat="1" ht="22.5" customHeight="1">
      <c r="B166" s="142"/>
      <c r="C166" s="171" t="s">
        <v>251</v>
      </c>
      <c r="D166" s="171" t="s">
        <v>117</v>
      </c>
      <c r="E166" s="172" t="s">
        <v>802</v>
      </c>
      <c r="F166" s="286" t="s">
        <v>803</v>
      </c>
      <c r="G166" s="286"/>
      <c r="H166" s="286"/>
      <c r="I166" s="286"/>
      <c r="J166" s="173" t="s">
        <v>241</v>
      </c>
      <c r="K166" s="174">
        <v>1</v>
      </c>
      <c r="L166" s="287">
        <v>0</v>
      </c>
      <c r="M166" s="287"/>
      <c r="N166" s="288">
        <f>ROUND(L166*K166,2)</f>
        <v>0</v>
      </c>
      <c r="O166" s="288"/>
      <c r="P166" s="288"/>
      <c r="Q166" s="288"/>
      <c r="R166" s="145"/>
      <c r="T166" s="175" t="s">
        <v>5</v>
      </c>
      <c r="U166" s="48" t="s">
        <v>45</v>
      </c>
      <c r="V166" s="40"/>
      <c r="W166" s="176">
        <f>V166*K166</f>
        <v>0</v>
      </c>
      <c r="X166" s="176">
        <v>0</v>
      </c>
      <c r="Y166" s="176">
        <f>X166*K166</f>
        <v>0</v>
      </c>
      <c r="Z166" s="176">
        <v>0</v>
      </c>
      <c r="AA166" s="177">
        <f>Z166*K166</f>
        <v>0</v>
      </c>
      <c r="AR166" s="22" t="s">
        <v>179</v>
      </c>
      <c r="AT166" s="22" t="s">
        <v>117</v>
      </c>
      <c r="AU166" s="22" t="s">
        <v>95</v>
      </c>
      <c r="AY166" s="22" t="s">
        <v>175</v>
      </c>
      <c r="BE166" s="118">
        <f>IF(U166="základní",N166,0)</f>
        <v>0</v>
      </c>
      <c r="BF166" s="118">
        <f>IF(U166="snížená",N166,0)</f>
        <v>0</v>
      </c>
      <c r="BG166" s="118">
        <f>IF(U166="zákl. přenesená",N166,0)</f>
        <v>0</v>
      </c>
      <c r="BH166" s="118">
        <f>IF(U166="sníž. přenesená",N166,0)</f>
        <v>0</v>
      </c>
      <c r="BI166" s="118">
        <f>IF(U166="nulová",N166,0)</f>
        <v>0</v>
      </c>
      <c r="BJ166" s="22" t="s">
        <v>88</v>
      </c>
      <c r="BK166" s="118">
        <f>ROUND(L166*K166,2)</f>
        <v>0</v>
      </c>
      <c r="BL166" s="22" t="s">
        <v>179</v>
      </c>
      <c r="BM166" s="22" t="s">
        <v>804</v>
      </c>
    </row>
    <row r="167" spans="2:65" s="10" customFormat="1" ht="29.85" customHeight="1">
      <c r="B167" s="160"/>
      <c r="C167" s="161"/>
      <c r="D167" s="170" t="s">
        <v>269</v>
      </c>
      <c r="E167" s="170"/>
      <c r="F167" s="170"/>
      <c r="G167" s="170"/>
      <c r="H167" s="170"/>
      <c r="I167" s="170"/>
      <c r="J167" s="170"/>
      <c r="K167" s="170"/>
      <c r="L167" s="170"/>
      <c r="M167" s="170"/>
      <c r="N167" s="305">
        <f>BK167</f>
        <v>0</v>
      </c>
      <c r="O167" s="306"/>
      <c r="P167" s="306"/>
      <c r="Q167" s="306"/>
      <c r="R167" s="163"/>
      <c r="T167" s="164"/>
      <c r="U167" s="161"/>
      <c r="V167" s="161"/>
      <c r="W167" s="165">
        <f>W168</f>
        <v>0</v>
      </c>
      <c r="X167" s="161"/>
      <c r="Y167" s="165">
        <f>Y168</f>
        <v>0</v>
      </c>
      <c r="Z167" s="161"/>
      <c r="AA167" s="166">
        <f>AA168</f>
        <v>0</v>
      </c>
      <c r="AR167" s="167" t="s">
        <v>88</v>
      </c>
      <c r="AT167" s="168" t="s">
        <v>79</v>
      </c>
      <c r="AU167" s="168" t="s">
        <v>88</v>
      </c>
      <c r="AY167" s="167" t="s">
        <v>175</v>
      </c>
      <c r="BK167" s="169">
        <f>BK168</f>
        <v>0</v>
      </c>
    </row>
    <row r="168" spans="2:65" s="1" customFormat="1" ht="22.5" customHeight="1">
      <c r="B168" s="142"/>
      <c r="C168" s="171" t="s">
        <v>256</v>
      </c>
      <c r="D168" s="171" t="s">
        <v>117</v>
      </c>
      <c r="E168" s="172" t="s">
        <v>472</v>
      </c>
      <c r="F168" s="286" t="s">
        <v>473</v>
      </c>
      <c r="G168" s="286"/>
      <c r="H168" s="286"/>
      <c r="I168" s="286"/>
      <c r="J168" s="173" t="s">
        <v>249</v>
      </c>
      <c r="K168" s="174">
        <v>13.542</v>
      </c>
      <c r="L168" s="287">
        <v>0</v>
      </c>
      <c r="M168" s="287"/>
      <c r="N168" s="288">
        <f>ROUND(L168*K168,2)</f>
        <v>0</v>
      </c>
      <c r="O168" s="288"/>
      <c r="P168" s="288"/>
      <c r="Q168" s="288"/>
      <c r="R168" s="145"/>
      <c r="T168" s="175" t="s">
        <v>5</v>
      </c>
      <c r="U168" s="48" t="s">
        <v>45</v>
      </c>
      <c r="V168" s="40"/>
      <c r="W168" s="176">
        <f>V168*K168</f>
        <v>0</v>
      </c>
      <c r="X168" s="176">
        <v>0</v>
      </c>
      <c r="Y168" s="176">
        <f>X168*K168</f>
        <v>0</v>
      </c>
      <c r="Z168" s="176">
        <v>0</v>
      </c>
      <c r="AA168" s="177">
        <f>Z168*K168</f>
        <v>0</v>
      </c>
      <c r="AR168" s="22" t="s">
        <v>179</v>
      </c>
      <c r="AT168" s="22" t="s">
        <v>117</v>
      </c>
      <c r="AU168" s="22" t="s">
        <v>95</v>
      </c>
      <c r="AY168" s="22" t="s">
        <v>175</v>
      </c>
      <c r="BE168" s="118">
        <f>IF(U168="základní",N168,0)</f>
        <v>0</v>
      </c>
      <c r="BF168" s="118">
        <f>IF(U168="snížená",N168,0)</f>
        <v>0</v>
      </c>
      <c r="BG168" s="118">
        <f>IF(U168="zákl. přenesená",N168,0)</f>
        <v>0</v>
      </c>
      <c r="BH168" s="118">
        <f>IF(U168="sníž. přenesená",N168,0)</f>
        <v>0</v>
      </c>
      <c r="BI168" s="118">
        <f>IF(U168="nulová",N168,0)</f>
        <v>0</v>
      </c>
      <c r="BJ168" s="22" t="s">
        <v>88</v>
      </c>
      <c r="BK168" s="118">
        <f>ROUND(L168*K168,2)</f>
        <v>0</v>
      </c>
      <c r="BL168" s="22" t="s">
        <v>179</v>
      </c>
      <c r="BM168" s="22" t="s">
        <v>805</v>
      </c>
    </row>
    <row r="169" spans="2:65" s="1" customFormat="1" ht="49.95" customHeight="1">
      <c r="B169" s="39"/>
      <c r="C169" s="40"/>
      <c r="D169" s="162" t="s">
        <v>260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297">
        <f>BK169</f>
        <v>0</v>
      </c>
      <c r="O169" s="298"/>
      <c r="P169" s="298"/>
      <c r="Q169" s="298"/>
      <c r="R169" s="41"/>
      <c r="T169" s="202"/>
      <c r="U169" s="60"/>
      <c r="V169" s="60"/>
      <c r="W169" s="60"/>
      <c r="X169" s="60"/>
      <c r="Y169" s="60"/>
      <c r="Z169" s="60"/>
      <c r="AA169" s="62"/>
      <c r="AT169" s="22" t="s">
        <v>79</v>
      </c>
      <c r="AU169" s="22" t="s">
        <v>80</v>
      </c>
      <c r="AY169" s="22" t="s">
        <v>261</v>
      </c>
      <c r="BK169" s="118">
        <v>0</v>
      </c>
    </row>
    <row r="170" spans="2:65" s="1" customFormat="1" ht="6.9" customHeight="1">
      <c r="B170" s="63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5"/>
    </row>
  </sheetData>
  <mergeCells count="152">
    <mergeCell ref="N169:Q169"/>
    <mergeCell ref="H1:K1"/>
    <mergeCell ref="S2:AC2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68:I168"/>
    <mergeCell ref="L168:M168"/>
    <mergeCell ref="N168:Q168"/>
    <mergeCell ref="N167:Q167"/>
    <mergeCell ref="F157:I157"/>
    <mergeCell ref="F158:I158"/>
    <mergeCell ref="F160:I160"/>
    <mergeCell ref="L160:M160"/>
    <mergeCell ref="N160:Q160"/>
    <mergeCell ref="F161:I161"/>
    <mergeCell ref="F162:I162"/>
    <mergeCell ref="L162:M162"/>
    <mergeCell ref="N162:Q162"/>
    <mergeCell ref="N159:Q159"/>
    <mergeCell ref="F150:I150"/>
    <mergeCell ref="F151:I151"/>
    <mergeCell ref="F153:I153"/>
    <mergeCell ref="L153:M153"/>
    <mergeCell ref="N153:Q153"/>
    <mergeCell ref="F154:I154"/>
    <mergeCell ref="F155:I155"/>
    <mergeCell ref="F156:I156"/>
    <mergeCell ref="L156:M156"/>
    <mergeCell ref="N156:Q156"/>
    <mergeCell ref="N152:Q152"/>
    <mergeCell ref="F143:I143"/>
    <mergeCell ref="F144:I144"/>
    <mergeCell ref="F145:I145"/>
    <mergeCell ref="F146:I146"/>
    <mergeCell ref="F147:I147"/>
    <mergeCell ref="L147:M147"/>
    <mergeCell ref="N147:Q147"/>
    <mergeCell ref="F148:I148"/>
    <mergeCell ref="F149:I149"/>
    <mergeCell ref="F138:I138"/>
    <mergeCell ref="L138:M138"/>
    <mergeCell ref="N138:Q138"/>
    <mergeCell ref="F139:I139"/>
    <mergeCell ref="F140:I140"/>
    <mergeCell ref="L140:M140"/>
    <mergeCell ref="N140:Q140"/>
    <mergeCell ref="F142:I142"/>
    <mergeCell ref="L142:M142"/>
    <mergeCell ref="N142:Q142"/>
    <mergeCell ref="N141:Q141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L137:M137"/>
    <mergeCell ref="N137:Q137"/>
    <mergeCell ref="F128:I128"/>
    <mergeCell ref="F129:I129"/>
    <mergeCell ref="F130:I130"/>
    <mergeCell ref="F131:I131"/>
    <mergeCell ref="L131:M131"/>
    <mergeCell ref="N131:Q131"/>
    <mergeCell ref="F132:I132"/>
    <mergeCell ref="L132:M132"/>
    <mergeCell ref="N132:Q132"/>
    <mergeCell ref="M119:Q119"/>
    <mergeCell ref="M120:Q120"/>
    <mergeCell ref="F122:I122"/>
    <mergeCell ref="L122:M122"/>
    <mergeCell ref="N122:Q122"/>
    <mergeCell ref="F126:I126"/>
    <mergeCell ref="L126:M126"/>
    <mergeCell ref="N126:Q126"/>
    <mergeCell ref="F127:I127"/>
    <mergeCell ref="N123:Q123"/>
    <mergeCell ref="N124:Q124"/>
    <mergeCell ref="N125:Q125"/>
    <mergeCell ref="D102:H102"/>
    <mergeCell ref="N102:Q102"/>
    <mergeCell ref="N103:Q103"/>
    <mergeCell ref="L105:Q105"/>
    <mergeCell ref="C111:Q111"/>
    <mergeCell ref="F113:P113"/>
    <mergeCell ref="F114:P114"/>
    <mergeCell ref="F115:P115"/>
    <mergeCell ref="M117:P117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ace rozpočtu"/>
    <hyperlink ref="L1" location="C122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8"/>
  <sheetViews>
    <sheetView showGridLines="0" workbookViewId="0">
      <pane ySplit="1" topLeftCell="A133" activePane="bottomLeft" state="frozen"/>
      <selection pane="bottomLeft" activeCell="AJ137" sqref="AJ137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122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s="1" customFormat="1" ht="32.85" customHeight="1">
      <c r="B7" s="39"/>
      <c r="C7" s="40"/>
      <c r="D7" s="33" t="s">
        <v>141</v>
      </c>
      <c r="E7" s="40"/>
      <c r="F7" s="224" t="s">
        <v>806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40"/>
      <c r="R7" s="41"/>
    </row>
    <row r="8" spans="1:66" s="1" customFormat="1" ht="14.4" customHeight="1">
      <c r="B8" s="39"/>
      <c r="C8" s="40"/>
      <c r="D8" s="34" t="s">
        <v>21</v>
      </c>
      <c r="E8" s="40"/>
      <c r="F8" s="32" t="s">
        <v>5</v>
      </c>
      <c r="G8" s="40"/>
      <c r="H8" s="40"/>
      <c r="I8" s="40"/>
      <c r="J8" s="40"/>
      <c r="K8" s="40"/>
      <c r="L8" s="40"/>
      <c r="M8" s="34" t="s">
        <v>22</v>
      </c>
      <c r="N8" s="40"/>
      <c r="O8" s="32" t="s">
        <v>5</v>
      </c>
      <c r="P8" s="40"/>
      <c r="Q8" s="40"/>
      <c r="R8" s="41"/>
    </row>
    <row r="9" spans="1:66" s="1" customFormat="1" ht="14.4" customHeight="1">
      <c r="B9" s="39"/>
      <c r="C9" s="40"/>
      <c r="D9" s="34" t="s">
        <v>23</v>
      </c>
      <c r="E9" s="40"/>
      <c r="F9" s="32" t="s">
        <v>24</v>
      </c>
      <c r="G9" s="40"/>
      <c r="H9" s="40"/>
      <c r="I9" s="40"/>
      <c r="J9" s="40"/>
      <c r="K9" s="40"/>
      <c r="L9" s="40"/>
      <c r="M9" s="34" t="s">
        <v>25</v>
      </c>
      <c r="N9" s="40"/>
      <c r="O9" s="267" t="str">
        <f>'Rekapitulace stavby'!AN8</f>
        <v>24. 11. 2017</v>
      </c>
      <c r="P9" s="268"/>
      <c r="Q9" s="40"/>
      <c r="R9" s="41"/>
    </row>
    <row r="10" spans="1:66" s="1" customFormat="1" ht="10.95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66" s="1" customFormat="1" ht="14.4" customHeight="1">
      <c r="B11" s="39"/>
      <c r="C11" s="40"/>
      <c r="D11" s="34" t="s">
        <v>27</v>
      </c>
      <c r="E11" s="40"/>
      <c r="F11" s="40"/>
      <c r="G11" s="40"/>
      <c r="H11" s="40"/>
      <c r="I11" s="40"/>
      <c r="J11" s="40"/>
      <c r="K11" s="40"/>
      <c r="L11" s="40"/>
      <c r="M11" s="34" t="s">
        <v>28</v>
      </c>
      <c r="N11" s="40"/>
      <c r="O11" s="222" t="s">
        <v>29</v>
      </c>
      <c r="P11" s="222"/>
      <c r="Q11" s="40"/>
      <c r="R11" s="41"/>
    </row>
    <row r="12" spans="1:66" s="1" customFormat="1" ht="18" customHeight="1">
      <c r="B12" s="39"/>
      <c r="C12" s="40"/>
      <c r="D12" s="40"/>
      <c r="E12" s="32" t="s">
        <v>30</v>
      </c>
      <c r="F12" s="40"/>
      <c r="G12" s="40"/>
      <c r="H12" s="40"/>
      <c r="I12" s="40"/>
      <c r="J12" s="40"/>
      <c r="K12" s="40"/>
      <c r="L12" s="40"/>
      <c r="M12" s="34" t="s">
        <v>31</v>
      </c>
      <c r="N12" s="40"/>
      <c r="O12" s="222" t="s">
        <v>5</v>
      </c>
      <c r="P12" s="222"/>
      <c r="Q12" s="40"/>
      <c r="R12" s="41"/>
    </row>
    <row r="13" spans="1:66" s="1" customFormat="1" ht="6.9" customHeight="1"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66" s="1" customFormat="1" ht="14.4" customHeight="1">
      <c r="B14" s="39"/>
      <c r="C14" s="40"/>
      <c r="D14" s="34" t="s">
        <v>32</v>
      </c>
      <c r="E14" s="40"/>
      <c r="F14" s="40"/>
      <c r="G14" s="40"/>
      <c r="H14" s="40"/>
      <c r="I14" s="40"/>
      <c r="J14" s="40"/>
      <c r="K14" s="40"/>
      <c r="L14" s="40"/>
      <c r="M14" s="34" t="s">
        <v>28</v>
      </c>
      <c r="N14" s="40"/>
      <c r="O14" s="269" t="str">
        <f>IF('Rekapitulace stavby'!AN13="","",'Rekapitulace stavby'!AN13)</f>
        <v>Vyplň údaj</v>
      </c>
      <c r="P14" s="222"/>
      <c r="Q14" s="40"/>
      <c r="R14" s="41"/>
    </row>
    <row r="15" spans="1:66" s="1" customFormat="1" ht="18" customHeight="1">
      <c r="B15" s="39"/>
      <c r="C15" s="40"/>
      <c r="D15" s="40"/>
      <c r="E15" s="269" t="str">
        <f>IF('Rekapitulace stavby'!E14="","",'Rekapitulace stavby'!E14)</f>
        <v>Vyplň údaj</v>
      </c>
      <c r="F15" s="270"/>
      <c r="G15" s="270"/>
      <c r="H15" s="270"/>
      <c r="I15" s="270"/>
      <c r="J15" s="270"/>
      <c r="K15" s="270"/>
      <c r="L15" s="270"/>
      <c r="M15" s="34" t="s">
        <v>31</v>
      </c>
      <c r="N15" s="40"/>
      <c r="O15" s="269" t="str">
        <f>IF('Rekapitulace stavby'!AN14="","",'Rekapitulace stavby'!AN14)</f>
        <v>Vyplň údaj</v>
      </c>
      <c r="P15" s="222"/>
      <c r="Q15" s="40"/>
      <c r="R15" s="41"/>
    </row>
    <row r="16" spans="1:66" s="1" customFormat="1" ht="6.9" customHeight="1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2:18" s="1" customFormat="1" ht="14.4" customHeight="1">
      <c r="B17" s="39"/>
      <c r="C17" s="40"/>
      <c r="D17" s="34" t="s">
        <v>34</v>
      </c>
      <c r="E17" s="40"/>
      <c r="F17" s="40"/>
      <c r="G17" s="40"/>
      <c r="H17" s="40"/>
      <c r="I17" s="40"/>
      <c r="J17" s="40"/>
      <c r="K17" s="40"/>
      <c r="L17" s="40"/>
      <c r="M17" s="34" t="s">
        <v>28</v>
      </c>
      <c r="N17" s="40"/>
      <c r="O17" s="222" t="s">
        <v>35</v>
      </c>
      <c r="P17" s="222"/>
      <c r="Q17" s="40"/>
      <c r="R17" s="41"/>
    </row>
    <row r="18" spans="2:18" s="1" customFormat="1" ht="18" customHeight="1">
      <c r="B18" s="39"/>
      <c r="C18" s="40"/>
      <c r="D18" s="40"/>
      <c r="E18" s="32" t="s">
        <v>36</v>
      </c>
      <c r="F18" s="40"/>
      <c r="G18" s="40"/>
      <c r="H18" s="40"/>
      <c r="I18" s="40"/>
      <c r="J18" s="40"/>
      <c r="K18" s="40"/>
      <c r="L18" s="40"/>
      <c r="M18" s="34" t="s">
        <v>31</v>
      </c>
      <c r="N18" s="40"/>
      <c r="O18" s="222" t="s">
        <v>5</v>
      </c>
      <c r="P18" s="222"/>
      <c r="Q18" s="40"/>
      <c r="R18" s="41"/>
    </row>
    <row r="19" spans="2:18" s="1" customFormat="1" ht="6.9" customHeight="1"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</row>
    <row r="20" spans="2:18" s="1" customFormat="1" ht="14.4" customHeight="1">
      <c r="B20" s="39"/>
      <c r="C20" s="40"/>
      <c r="D20" s="34" t="s">
        <v>38</v>
      </c>
      <c r="E20" s="40"/>
      <c r="F20" s="40"/>
      <c r="G20" s="40"/>
      <c r="H20" s="40"/>
      <c r="I20" s="40"/>
      <c r="J20" s="40"/>
      <c r="K20" s="40"/>
      <c r="L20" s="40"/>
      <c r="M20" s="34" t="s">
        <v>28</v>
      </c>
      <c r="N20" s="40"/>
      <c r="O20" s="222" t="str">
        <f>IF('Rekapitulace stavby'!AN19="","",'Rekapitulace stavby'!AN19)</f>
        <v/>
      </c>
      <c r="P20" s="222"/>
      <c r="Q20" s="40"/>
      <c r="R20" s="41"/>
    </row>
    <row r="21" spans="2:18" s="1" customFormat="1" ht="18" customHeight="1">
      <c r="B21" s="39"/>
      <c r="C21" s="40"/>
      <c r="D21" s="40"/>
      <c r="E21" s="32" t="str">
        <f>IF('Rekapitulace stavby'!E20="","",'Rekapitulace stavby'!E20)</f>
        <v xml:space="preserve"> </v>
      </c>
      <c r="F21" s="40"/>
      <c r="G21" s="40"/>
      <c r="H21" s="40"/>
      <c r="I21" s="40"/>
      <c r="J21" s="40"/>
      <c r="K21" s="40"/>
      <c r="L21" s="40"/>
      <c r="M21" s="34" t="s">
        <v>31</v>
      </c>
      <c r="N21" s="40"/>
      <c r="O21" s="222" t="str">
        <f>IF('Rekapitulace stavby'!AN20="","",'Rekapitulace stavby'!AN20)</f>
        <v/>
      </c>
      <c r="P21" s="222"/>
      <c r="Q21" s="40"/>
      <c r="R21" s="41"/>
    </row>
    <row r="22" spans="2:18" s="1" customFormat="1" ht="6.9" customHeight="1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2:18" s="1" customFormat="1" ht="14.4" customHeight="1">
      <c r="B23" s="39"/>
      <c r="C23" s="40"/>
      <c r="D23" s="34" t="s">
        <v>40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22.5" customHeight="1">
      <c r="B24" s="39"/>
      <c r="C24" s="40"/>
      <c r="D24" s="40"/>
      <c r="E24" s="227" t="s">
        <v>5</v>
      </c>
      <c r="F24" s="227"/>
      <c r="G24" s="227"/>
      <c r="H24" s="227"/>
      <c r="I24" s="227"/>
      <c r="J24" s="227"/>
      <c r="K24" s="227"/>
      <c r="L24" s="227"/>
      <c r="M24" s="40"/>
      <c r="N24" s="40"/>
      <c r="O24" s="40"/>
      <c r="P24" s="40"/>
      <c r="Q24" s="40"/>
      <c r="R24" s="41"/>
    </row>
    <row r="25" spans="2:18" s="1" customFormat="1" ht="6.9" customHeigh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40"/>
      <c r="R26" s="41"/>
    </row>
    <row r="27" spans="2:18" s="1" customFormat="1" ht="14.4" customHeight="1">
      <c r="B27" s="39"/>
      <c r="C27" s="40"/>
      <c r="D27" s="127" t="s">
        <v>143</v>
      </c>
      <c r="E27" s="40"/>
      <c r="F27" s="40"/>
      <c r="G27" s="40"/>
      <c r="H27" s="40"/>
      <c r="I27" s="40"/>
      <c r="J27" s="40"/>
      <c r="K27" s="40"/>
      <c r="L27" s="40"/>
      <c r="M27" s="228">
        <f>N88</f>
        <v>0</v>
      </c>
      <c r="N27" s="228"/>
      <c r="O27" s="228"/>
      <c r="P27" s="228"/>
      <c r="Q27" s="40"/>
      <c r="R27" s="41"/>
    </row>
    <row r="28" spans="2:18" s="1" customFormat="1" ht="14.4" customHeight="1">
      <c r="B28" s="39"/>
      <c r="C28" s="40"/>
      <c r="D28" s="38" t="s">
        <v>129</v>
      </c>
      <c r="E28" s="40"/>
      <c r="F28" s="40"/>
      <c r="G28" s="40"/>
      <c r="H28" s="40"/>
      <c r="I28" s="40"/>
      <c r="J28" s="40"/>
      <c r="K28" s="40"/>
      <c r="L28" s="40"/>
      <c r="M28" s="228">
        <f>N93</f>
        <v>0</v>
      </c>
      <c r="N28" s="228"/>
      <c r="O28" s="228"/>
      <c r="P28" s="228"/>
      <c r="Q28" s="40"/>
      <c r="R28" s="41"/>
    </row>
    <row r="29" spans="2:18" s="1" customFormat="1" ht="6.9" customHeight="1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</row>
    <row r="30" spans="2:18" s="1" customFormat="1" ht="25.35" customHeight="1">
      <c r="B30" s="39"/>
      <c r="C30" s="40"/>
      <c r="D30" s="128" t="s">
        <v>43</v>
      </c>
      <c r="E30" s="40"/>
      <c r="F30" s="40"/>
      <c r="G30" s="40"/>
      <c r="H30" s="40"/>
      <c r="I30" s="40"/>
      <c r="J30" s="40"/>
      <c r="K30" s="40"/>
      <c r="L30" s="40"/>
      <c r="M30" s="271">
        <f>ROUND(M27+M28,2)</f>
        <v>0</v>
      </c>
      <c r="N30" s="266"/>
      <c r="O30" s="266"/>
      <c r="P30" s="266"/>
      <c r="Q30" s="40"/>
      <c r="R30" s="41"/>
    </row>
    <row r="31" spans="2:18" s="1" customFormat="1" ht="6.9" customHeight="1">
      <c r="B31" s="39"/>
      <c r="C31" s="4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40"/>
      <c r="R31" s="41"/>
    </row>
    <row r="32" spans="2:18" s="1" customFormat="1" ht="14.4" customHeight="1">
      <c r="B32" s="39"/>
      <c r="C32" s="40"/>
      <c r="D32" s="46" t="s">
        <v>44</v>
      </c>
      <c r="E32" s="46" t="s">
        <v>45</v>
      </c>
      <c r="F32" s="47">
        <v>0.21</v>
      </c>
      <c r="G32" s="129" t="s">
        <v>46</v>
      </c>
      <c r="H32" s="272">
        <f>(SUM(BE93:BE100)+SUM(BE118:BE146))</f>
        <v>0</v>
      </c>
      <c r="I32" s="266"/>
      <c r="J32" s="266"/>
      <c r="K32" s="40"/>
      <c r="L32" s="40"/>
      <c r="M32" s="272">
        <f>ROUND((SUM(BE93:BE100)+SUM(BE118:BE146)), 2)*F32</f>
        <v>0</v>
      </c>
      <c r="N32" s="266"/>
      <c r="O32" s="266"/>
      <c r="P32" s="266"/>
      <c r="Q32" s="40"/>
      <c r="R32" s="41"/>
    </row>
    <row r="33" spans="2:18" s="1" customFormat="1" ht="14.4" customHeight="1">
      <c r="B33" s="39"/>
      <c r="C33" s="40"/>
      <c r="D33" s="40"/>
      <c r="E33" s="46" t="s">
        <v>47</v>
      </c>
      <c r="F33" s="47">
        <v>0.15</v>
      </c>
      <c r="G33" s="129" t="s">
        <v>46</v>
      </c>
      <c r="H33" s="272">
        <f>(SUM(BF93:BF100)+SUM(BF118:BF146))</f>
        <v>0</v>
      </c>
      <c r="I33" s="266"/>
      <c r="J33" s="266"/>
      <c r="K33" s="40"/>
      <c r="L33" s="40"/>
      <c r="M33" s="272">
        <f>ROUND((SUM(BF93:BF100)+SUM(BF118:BF146)), 2)*F33</f>
        <v>0</v>
      </c>
      <c r="N33" s="266"/>
      <c r="O33" s="266"/>
      <c r="P33" s="266"/>
      <c r="Q33" s="40"/>
      <c r="R33" s="41"/>
    </row>
    <row r="34" spans="2:18" s="1" customFormat="1" ht="14.4" hidden="1" customHeight="1">
      <c r="B34" s="39"/>
      <c r="C34" s="40"/>
      <c r="D34" s="40"/>
      <c r="E34" s="46" t="s">
        <v>48</v>
      </c>
      <c r="F34" s="47">
        <v>0.21</v>
      </c>
      <c r="G34" s="129" t="s">
        <v>46</v>
      </c>
      <c r="H34" s="272">
        <f>(SUM(BG93:BG100)+SUM(BG118:BG146))</f>
        <v>0</v>
      </c>
      <c r="I34" s="266"/>
      <c r="J34" s="266"/>
      <c r="K34" s="40"/>
      <c r="L34" s="40"/>
      <c r="M34" s="272"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49</v>
      </c>
      <c r="F35" s="47">
        <v>0.15</v>
      </c>
      <c r="G35" s="129" t="s">
        <v>46</v>
      </c>
      <c r="H35" s="272">
        <f>(SUM(BH93:BH100)+SUM(BH118:BH146))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50</v>
      </c>
      <c r="F36" s="47">
        <v>0</v>
      </c>
      <c r="G36" s="129" t="s">
        <v>46</v>
      </c>
      <c r="H36" s="272">
        <f>(SUM(BI93:BI100)+SUM(BI118:BI146))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6.9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</row>
    <row r="38" spans="2:18" s="1" customFormat="1" ht="25.35" customHeight="1">
      <c r="B38" s="39"/>
      <c r="C38" s="125"/>
      <c r="D38" s="130" t="s">
        <v>51</v>
      </c>
      <c r="E38" s="79"/>
      <c r="F38" s="79"/>
      <c r="G38" s="131" t="s">
        <v>52</v>
      </c>
      <c r="H38" s="132" t="s">
        <v>53</v>
      </c>
      <c r="I38" s="79"/>
      <c r="J38" s="79"/>
      <c r="K38" s="79"/>
      <c r="L38" s="273">
        <f>SUM(M30:M36)</f>
        <v>0</v>
      </c>
      <c r="M38" s="273"/>
      <c r="N38" s="273"/>
      <c r="O38" s="273"/>
      <c r="P38" s="274"/>
      <c r="Q38" s="125"/>
      <c r="R38" s="41"/>
    </row>
    <row r="39" spans="2:18" s="1" customFormat="1" ht="14.4" customHeight="1"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>
      <c r="B41" s="26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27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s="1" customFormat="1" ht="36.9" customHeight="1">
      <c r="B79" s="39"/>
      <c r="C79" s="73" t="s">
        <v>141</v>
      </c>
      <c r="D79" s="40"/>
      <c r="E79" s="40"/>
      <c r="F79" s="238" t="str">
        <f>F7</f>
        <v>SO.3 - Parkové a sadové úpravy</v>
      </c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40"/>
      <c r="R79" s="41"/>
    </row>
    <row r="80" spans="2:18" s="1" customFormat="1" ht="6.9" customHeight="1"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1"/>
    </row>
    <row r="81" spans="2:65" s="1" customFormat="1" ht="18" customHeight="1">
      <c r="B81" s="39"/>
      <c r="C81" s="34" t="s">
        <v>23</v>
      </c>
      <c r="D81" s="40"/>
      <c r="E81" s="40"/>
      <c r="F81" s="32" t="str">
        <f>F9</f>
        <v>Louny</v>
      </c>
      <c r="G81" s="40"/>
      <c r="H81" s="40"/>
      <c r="I81" s="40"/>
      <c r="J81" s="40"/>
      <c r="K81" s="34" t="s">
        <v>25</v>
      </c>
      <c r="L81" s="40"/>
      <c r="M81" s="268" t="str">
        <f>IF(O9="","",O9)</f>
        <v>24. 11. 2017</v>
      </c>
      <c r="N81" s="268"/>
      <c r="O81" s="268"/>
      <c r="P81" s="268"/>
      <c r="Q81" s="40"/>
      <c r="R81" s="41"/>
    </row>
    <row r="82" spans="2:65" s="1" customFormat="1" ht="6.9" customHeight="1"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/>
    </row>
    <row r="83" spans="2:65" s="1" customFormat="1" ht="13.2">
      <c r="B83" s="39"/>
      <c r="C83" s="34" t="s">
        <v>27</v>
      </c>
      <c r="D83" s="40"/>
      <c r="E83" s="40"/>
      <c r="F83" s="32" t="str">
        <f>E12</f>
        <v>Město Louny Mírové náměstí 44023 Louny</v>
      </c>
      <c r="G83" s="40"/>
      <c r="H83" s="40"/>
      <c r="I83" s="40"/>
      <c r="J83" s="40"/>
      <c r="K83" s="34" t="s">
        <v>34</v>
      </c>
      <c r="L83" s="40"/>
      <c r="M83" s="222" t="str">
        <f>E18</f>
        <v>Pitter design, s.r.o.Pardubice</v>
      </c>
      <c r="N83" s="222"/>
      <c r="O83" s="222"/>
      <c r="P83" s="222"/>
      <c r="Q83" s="222"/>
      <c r="R83" s="41"/>
    </row>
    <row r="84" spans="2:65" s="1" customFormat="1" ht="14.4" customHeight="1">
      <c r="B84" s="39"/>
      <c r="C84" s="34" t="s">
        <v>32</v>
      </c>
      <c r="D84" s="40"/>
      <c r="E84" s="40"/>
      <c r="F84" s="32" t="str">
        <f>IF(E15="","",E15)</f>
        <v>Vyplň údaj</v>
      </c>
      <c r="G84" s="40"/>
      <c r="H84" s="40"/>
      <c r="I84" s="40"/>
      <c r="J84" s="40"/>
      <c r="K84" s="34" t="s">
        <v>38</v>
      </c>
      <c r="L84" s="40"/>
      <c r="M84" s="222" t="str">
        <f>E21</f>
        <v xml:space="preserve"> </v>
      </c>
      <c r="N84" s="222"/>
      <c r="O84" s="222"/>
      <c r="P84" s="222"/>
      <c r="Q84" s="222"/>
      <c r="R84" s="41"/>
    </row>
    <row r="85" spans="2:65" s="1" customFormat="1" ht="10.35" customHeight="1"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</row>
    <row r="86" spans="2:65" s="1" customFormat="1" ht="29.25" customHeight="1">
      <c r="B86" s="39"/>
      <c r="C86" s="275" t="s">
        <v>145</v>
      </c>
      <c r="D86" s="276"/>
      <c r="E86" s="276"/>
      <c r="F86" s="276"/>
      <c r="G86" s="276"/>
      <c r="H86" s="125"/>
      <c r="I86" s="125"/>
      <c r="J86" s="125"/>
      <c r="K86" s="125"/>
      <c r="L86" s="125"/>
      <c r="M86" s="125"/>
      <c r="N86" s="275" t="s">
        <v>146</v>
      </c>
      <c r="O86" s="276"/>
      <c r="P86" s="276"/>
      <c r="Q86" s="276"/>
      <c r="R86" s="41"/>
    </row>
    <row r="87" spans="2:65" s="1" customFormat="1" ht="10.35" customHeight="1"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1"/>
    </row>
    <row r="88" spans="2:65" s="1" customFormat="1" ht="29.25" customHeight="1">
      <c r="B88" s="39"/>
      <c r="C88" s="133" t="s">
        <v>147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54">
        <f>N118</f>
        <v>0</v>
      </c>
      <c r="O88" s="277"/>
      <c r="P88" s="277"/>
      <c r="Q88" s="277"/>
      <c r="R88" s="41"/>
      <c r="AU88" s="22" t="s">
        <v>148</v>
      </c>
    </row>
    <row r="89" spans="2:65" s="7" customFormat="1" ht="24.9" customHeight="1">
      <c r="B89" s="134"/>
      <c r="C89" s="135"/>
      <c r="D89" s="136" t="s">
        <v>149</v>
      </c>
      <c r="E89" s="135"/>
      <c r="F89" s="135"/>
      <c r="G89" s="135"/>
      <c r="H89" s="135"/>
      <c r="I89" s="135"/>
      <c r="J89" s="135"/>
      <c r="K89" s="135"/>
      <c r="L89" s="135"/>
      <c r="M89" s="135"/>
      <c r="N89" s="278">
        <f>N119</f>
        <v>0</v>
      </c>
      <c r="O89" s="279"/>
      <c r="P89" s="279"/>
      <c r="Q89" s="279"/>
      <c r="R89" s="137"/>
    </row>
    <row r="90" spans="2:65" s="8" customFormat="1" ht="19.95" customHeight="1">
      <c r="B90" s="138"/>
      <c r="C90" s="103"/>
      <c r="D90" s="114" t="s">
        <v>150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55">
        <f>N120</f>
        <v>0</v>
      </c>
      <c r="O90" s="256"/>
      <c r="P90" s="256"/>
      <c r="Q90" s="256"/>
      <c r="R90" s="139"/>
    </row>
    <row r="91" spans="2:65" s="8" customFormat="1" ht="19.95" customHeight="1">
      <c r="B91" s="138"/>
      <c r="C91" s="103"/>
      <c r="D91" s="114" t="s">
        <v>269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N145</f>
        <v>0</v>
      </c>
      <c r="O91" s="256"/>
      <c r="P91" s="256"/>
      <c r="Q91" s="256"/>
      <c r="R91" s="139"/>
    </row>
    <row r="92" spans="2:65" s="1" customFormat="1" ht="21.75" customHeight="1"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1"/>
    </row>
    <row r="93" spans="2:65" s="1" customFormat="1" ht="29.25" customHeight="1">
      <c r="B93" s="39"/>
      <c r="C93" s="133" t="s">
        <v>153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277">
        <f>ROUND(N94+N95+N96+N97+N98+N99,2)</f>
        <v>0</v>
      </c>
      <c r="O93" s="280"/>
      <c r="P93" s="280"/>
      <c r="Q93" s="280"/>
      <c r="R93" s="41"/>
      <c r="T93" s="140"/>
      <c r="U93" s="141" t="s">
        <v>44</v>
      </c>
    </row>
    <row r="94" spans="2:65" s="1" customFormat="1" ht="18" customHeight="1">
      <c r="B94" s="142"/>
      <c r="C94" s="143"/>
      <c r="D94" s="261" t="s">
        <v>154</v>
      </c>
      <c r="E94" s="281"/>
      <c r="F94" s="281"/>
      <c r="G94" s="281"/>
      <c r="H94" s="281"/>
      <c r="I94" s="143"/>
      <c r="J94" s="143"/>
      <c r="K94" s="143"/>
      <c r="L94" s="143"/>
      <c r="M94" s="143"/>
      <c r="N94" s="263">
        <f>ROUND(N88*T94,2)</f>
        <v>0</v>
      </c>
      <c r="O94" s="282"/>
      <c r="P94" s="282"/>
      <c r="Q94" s="282"/>
      <c r="R94" s="145"/>
      <c r="S94" s="143"/>
      <c r="T94" s="146"/>
      <c r="U94" s="147" t="s">
        <v>45</v>
      </c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9" t="s">
        <v>123</v>
      </c>
      <c r="AZ94" s="148"/>
      <c r="BA94" s="148"/>
      <c r="BB94" s="148"/>
      <c r="BC94" s="148"/>
      <c r="BD94" s="148"/>
      <c r="BE94" s="150">
        <f t="shared" ref="BE94:BE99" si="0">IF(U94="základní",N94,0)</f>
        <v>0</v>
      </c>
      <c r="BF94" s="150">
        <f t="shared" ref="BF94:BF99" si="1">IF(U94="snížená",N94,0)</f>
        <v>0</v>
      </c>
      <c r="BG94" s="150">
        <f t="shared" ref="BG94:BG99" si="2">IF(U94="zákl. přenesená",N94,0)</f>
        <v>0</v>
      </c>
      <c r="BH94" s="150">
        <f t="shared" ref="BH94:BH99" si="3">IF(U94="sníž. přenesená",N94,0)</f>
        <v>0</v>
      </c>
      <c r="BI94" s="150">
        <f t="shared" ref="BI94:BI99" si="4">IF(U94="nulová",N94,0)</f>
        <v>0</v>
      </c>
      <c r="BJ94" s="149" t="s">
        <v>88</v>
      </c>
      <c r="BK94" s="148"/>
      <c r="BL94" s="148"/>
      <c r="BM94" s="148"/>
    </row>
    <row r="95" spans="2:65" s="1" customFormat="1" ht="18" customHeight="1">
      <c r="B95" s="142"/>
      <c r="C95" s="143"/>
      <c r="D95" s="261" t="s">
        <v>155</v>
      </c>
      <c r="E95" s="281"/>
      <c r="F95" s="281"/>
      <c r="G95" s="281"/>
      <c r="H95" s="281"/>
      <c r="I95" s="143"/>
      <c r="J95" s="143"/>
      <c r="K95" s="143"/>
      <c r="L95" s="143"/>
      <c r="M95" s="143"/>
      <c r="N95" s="263">
        <f>ROUND(N88*T95,2)</f>
        <v>0</v>
      </c>
      <c r="O95" s="282"/>
      <c r="P95" s="282"/>
      <c r="Q95" s="282"/>
      <c r="R95" s="145"/>
      <c r="S95" s="143"/>
      <c r="T95" s="146"/>
      <c r="U95" s="147" t="s">
        <v>45</v>
      </c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9" t="s">
        <v>123</v>
      </c>
      <c r="AZ95" s="148"/>
      <c r="BA95" s="148"/>
      <c r="BB95" s="148"/>
      <c r="BC95" s="148"/>
      <c r="BD95" s="148"/>
      <c r="BE95" s="150">
        <f t="shared" si="0"/>
        <v>0</v>
      </c>
      <c r="BF95" s="150">
        <f t="shared" si="1"/>
        <v>0</v>
      </c>
      <c r="BG95" s="150">
        <f t="shared" si="2"/>
        <v>0</v>
      </c>
      <c r="BH95" s="150">
        <f t="shared" si="3"/>
        <v>0</v>
      </c>
      <c r="BI95" s="150">
        <f t="shared" si="4"/>
        <v>0</v>
      </c>
      <c r="BJ95" s="149" t="s">
        <v>88</v>
      </c>
      <c r="BK95" s="148"/>
      <c r="BL95" s="148"/>
      <c r="BM95" s="148"/>
    </row>
    <row r="96" spans="2:65" s="1" customFormat="1" ht="18" customHeight="1">
      <c r="B96" s="142"/>
      <c r="C96" s="143"/>
      <c r="D96" s="261" t="s">
        <v>156</v>
      </c>
      <c r="E96" s="281"/>
      <c r="F96" s="281"/>
      <c r="G96" s="281"/>
      <c r="H96" s="281"/>
      <c r="I96" s="143"/>
      <c r="J96" s="143"/>
      <c r="K96" s="143"/>
      <c r="L96" s="143"/>
      <c r="M96" s="143"/>
      <c r="N96" s="263">
        <f>ROUND(N88*T96,2)</f>
        <v>0</v>
      </c>
      <c r="O96" s="282"/>
      <c r="P96" s="282"/>
      <c r="Q96" s="282"/>
      <c r="R96" s="145"/>
      <c r="S96" s="143"/>
      <c r="T96" s="146"/>
      <c r="U96" s="147" t="s">
        <v>45</v>
      </c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9" t="s">
        <v>123</v>
      </c>
      <c r="AZ96" s="148"/>
      <c r="BA96" s="148"/>
      <c r="BB96" s="148"/>
      <c r="BC96" s="148"/>
      <c r="BD96" s="148"/>
      <c r="BE96" s="150">
        <f t="shared" si="0"/>
        <v>0</v>
      </c>
      <c r="BF96" s="150">
        <f t="shared" si="1"/>
        <v>0</v>
      </c>
      <c r="BG96" s="150">
        <f t="shared" si="2"/>
        <v>0</v>
      </c>
      <c r="BH96" s="150">
        <f t="shared" si="3"/>
        <v>0</v>
      </c>
      <c r="BI96" s="150">
        <f t="shared" si="4"/>
        <v>0</v>
      </c>
      <c r="BJ96" s="149" t="s">
        <v>88</v>
      </c>
      <c r="BK96" s="148"/>
      <c r="BL96" s="148"/>
      <c r="BM96" s="148"/>
    </row>
    <row r="97" spans="2:65" s="1" customFormat="1" ht="18" customHeight="1">
      <c r="B97" s="142"/>
      <c r="C97" s="143"/>
      <c r="D97" s="261" t="s">
        <v>157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ROUND(N88*T97,2)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si="0"/>
        <v>0</v>
      </c>
      <c r="BF97" s="150">
        <f t="shared" si="1"/>
        <v>0</v>
      </c>
      <c r="BG97" s="150">
        <f t="shared" si="2"/>
        <v>0</v>
      </c>
      <c r="BH97" s="150">
        <f t="shared" si="3"/>
        <v>0</v>
      </c>
      <c r="BI97" s="150">
        <f t="shared" si="4"/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158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ROUND(N88*T98,2)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144" t="s">
        <v>159</v>
      </c>
      <c r="E99" s="143"/>
      <c r="F99" s="143"/>
      <c r="G99" s="143"/>
      <c r="H99" s="143"/>
      <c r="I99" s="143"/>
      <c r="J99" s="143"/>
      <c r="K99" s="143"/>
      <c r="L99" s="143"/>
      <c r="M99" s="143"/>
      <c r="N99" s="263">
        <f>ROUND(N88*T99,2)</f>
        <v>0</v>
      </c>
      <c r="O99" s="282"/>
      <c r="P99" s="282"/>
      <c r="Q99" s="282"/>
      <c r="R99" s="145"/>
      <c r="S99" s="143"/>
      <c r="T99" s="151"/>
      <c r="U99" s="152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160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1"/>
    </row>
    <row r="101" spans="2:65" s="1" customFormat="1" ht="29.25" customHeight="1">
      <c r="B101" s="39"/>
      <c r="C101" s="124" t="s">
        <v>134</v>
      </c>
      <c r="D101" s="125"/>
      <c r="E101" s="125"/>
      <c r="F101" s="125"/>
      <c r="G101" s="125"/>
      <c r="H101" s="125"/>
      <c r="I101" s="125"/>
      <c r="J101" s="125"/>
      <c r="K101" s="125"/>
      <c r="L101" s="258">
        <f>ROUND(SUM(N88+N93),2)</f>
        <v>0</v>
      </c>
      <c r="M101" s="258"/>
      <c r="N101" s="258"/>
      <c r="O101" s="258"/>
      <c r="P101" s="258"/>
      <c r="Q101" s="258"/>
      <c r="R101" s="41"/>
    </row>
    <row r="102" spans="2:65" s="1" customFormat="1" ht="6.9" customHeight="1"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5"/>
    </row>
    <row r="106" spans="2:65" s="1" customFormat="1" ht="6.9" customHeight="1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8"/>
    </row>
    <row r="107" spans="2:65" s="1" customFormat="1" ht="36.9" customHeight="1">
      <c r="B107" s="39"/>
      <c r="C107" s="218" t="s">
        <v>161</v>
      </c>
      <c r="D107" s="266"/>
      <c r="E107" s="266"/>
      <c r="F107" s="266"/>
      <c r="G107" s="266"/>
      <c r="H107" s="266"/>
      <c r="I107" s="266"/>
      <c r="J107" s="266"/>
      <c r="K107" s="266"/>
      <c r="L107" s="266"/>
      <c r="M107" s="266"/>
      <c r="N107" s="266"/>
      <c r="O107" s="266"/>
      <c r="P107" s="266"/>
      <c r="Q107" s="266"/>
      <c r="R107" s="41"/>
    </row>
    <row r="108" spans="2:65" s="1" customFormat="1" ht="6.9" customHeight="1"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1"/>
    </row>
    <row r="109" spans="2:65" s="1" customFormat="1" ht="30" customHeight="1">
      <c r="B109" s="39"/>
      <c r="C109" s="34" t="s">
        <v>19</v>
      </c>
      <c r="D109" s="40"/>
      <c r="E109" s="40"/>
      <c r="F109" s="264" t="str">
        <f>F6</f>
        <v>Rekonstrukce letního cvičiště v Lounech</v>
      </c>
      <c r="G109" s="265"/>
      <c r="H109" s="265"/>
      <c r="I109" s="265"/>
      <c r="J109" s="265"/>
      <c r="K109" s="265"/>
      <c r="L109" s="265"/>
      <c r="M109" s="265"/>
      <c r="N109" s="265"/>
      <c r="O109" s="265"/>
      <c r="P109" s="265"/>
      <c r="Q109" s="40"/>
      <c r="R109" s="41"/>
    </row>
    <row r="110" spans="2:65" s="1" customFormat="1" ht="36.9" customHeight="1">
      <c r="B110" s="39"/>
      <c r="C110" s="73" t="s">
        <v>141</v>
      </c>
      <c r="D110" s="40"/>
      <c r="E110" s="40"/>
      <c r="F110" s="238" t="str">
        <f>F7</f>
        <v>SO.3 - Parkové a sadové úpravy</v>
      </c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40"/>
      <c r="R110" s="41"/>
    </row>
    <row r="111" spans="2:65" s="1" customFormat="1" ht="6.9" customHeight="1"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1"/>
    </row>
    <row r="112" spans="2:65" s="1" customFormat="1" ht="18" customHeight="1">
      <c r="B112" s="39"/>
      <c r="C112" s="34" t="s">
        <v>23</v>
      </c>
      <c r="D112" s="40"/>
      <c r="E112" s="40"/>
      <c r="F112" s="32" t="str">
        <f>F9</f>
        <v>Louny</v>
      </c>
      <c r="G112" s="40"/>
      <c r="H112" s="40"/>
      <c r="I112" s="40"/>
      <c r="J112" s="40"/>
      <c r="K112" s="34" t="s">
        <v>25</v>
      </c>
      <c r="L112" s="40"/>
      <c r="M112" s="268" t="str">
        <f>IF(O9="","",O9)</f>
        <v>24. 11. 2017</v>
      </c>
      <c r="N112" s="268"/>
      <c r="O112" s="268"/>
      <c r="P112" s="268"/>
      <c r="Q112" s="40"/>
      <c r="R112" s="41"/>
    </row>
    <row r="113" spans="2:65" s="1" customFormat="1" ht="6.9" customHeight="1"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1"/>
    </row>
    <row r="114" spans="2:65" s="1" customFormat="1" ht="13.2">
      <c r="B114" s="39"/>
      <c r="C114" s="34" t="s">
        <v>27</v>
      </c>
      <c r="D114" s="40"/>
      <c r="E114" s="40"/>
      <c r="F114" s="32" t="str">
        <f>E12</f>
        <v>Město Louny Mírové náměstí 44023 Louny</v>
      </c>
      <c r="G114" s="40"/>
      <c r="H114" s="40"/>
      <c r="I114" s="40"/>
      <c r="J114" s="40"/>
      <c r="K114" s="34" t="s">
        <v>34</v>
      </c>
      <c r="L114" s="40"/>
      <c r="M114" s="222" t="str">
        <f>E18</f>
        <v>Pitter design, s.r.o.Pardubice</v>
      </c>
      <c r="N114" s="222"/>
      <c r="O114" s="222"/>
      <c r="P114" s="222"/>
      <c r="Q114" s="222"/>
      <c r="R114" s="41"/>
    </row>
    <row r="115" spans="2:65" s="1" customFormat="1" ht="14.4" customHeight="1">
      <c r="B115" s="39"/>
      <c r="C115" s="34" t="s">
        <v>32</v>
      </c>
      <c r="D115" s="40"/>
      <c r="E115" s="40"/>
      <c r="F115" s="32" t="str">
        <f>IF(E15="","",E15)</f>
        <v>Vyplň údaj</v>
      </c>
      <c r="G115" s="40"/>
      <c r="H115" s="40"/>
      <c r="I115" s="40"/>
      <c r="J115" s="40"/>
      <c r="K115" s="34" t="s">
        <v>38</v>
      </c>
      <c r="L115" s="40"/>
      <c r="M115" s="222" t="str">
        <f>E21</f>
        <v xml:space="preserve"> </v>
      </c>
      <c r="N115" s="222"/>
      <c r="O115" s="222"/>
      <c r="P115" s="222"/>
      <c r="Q115" s="222"/>
      <c r="R115" s="41"/>
    </row>
    <row r="116" spans="2:65" s="1" customFormat="1" ht="10.35" customHeight="1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1"/>
    </row>
    <row r="117" spans="2:65" s="9" customFormat="1" ht="29.25" customHeight="1">
      <c r="B117" s="153"/>
      <c r="C117" s="154" t="s">
        <v>162</v>
      </c>
      <c r="D117" s="155" t="s">
        <v>163</v>
      </c>
      <c r="E117" s="155" t="s">
        <v>62</v>
      </c>
      <c r="F117" s="283" t="s">
        <v>164</v>
      </c>
      <c r="G117" s="283"/>
      <c r="H117" s="283"/>
      <c r="I117" s="283"/>
      <c r="J117" s="155" t="s">
        <v>165</v>
      </c>
      <c r="K117" s="155" t="s">
        <v>166</v>
      </c>
      <c r="L117" s="284" t="s">
        <v>167</v>
      </c>
      <c r="M117" s="284"/>
      <c r="N117" s="283" t="s">
        <v>146</v>
      </c>
      <c r="O117" s="283"/>
      <c r="P117" s="283"/>
      <c r="Q117" s="285"/>
      <c r="R117" s="156"/>
      <c r="T117" s="80" t="s">
        <v>168</v>
      </c>
      <c r="U117" s="81" t="s">
        <v>44</v>
      </c>
      <c r="V117" s="81" t="s">
        <v>169</v>
      </c>
      <c r="W117" s="81" t="s">
        <v>170</v>
      </c>
      <c r="X117" s="81" t="s">
        <v>171</v>
      </c>
      <c r="Y117" s="81" t="s">
        <v>172</v>
      </c>
      <c r="Z117" s="81" t="s">
        <v>173</v>
      </c>
      <c r="AA117" s="82" t="s">
        <v>174</v>
      </c>
    </row>
    <row r="118" spans="2:65" s="1" customFormat="1" ht="29.25" customHeight="1">
      <c r="B118" s="39"/>
      <c r="C118" s="84" t="s">
        <v>143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300">
        <f>BK118</f>
        <v>0</v>
      </c>
      <c r="O118" s="301"/>
      <c r="P118" s="301"/>
      <c r="Q118" s="301"/>
      <c r="R118" s="41"/>
      <c r="T118" s="83"/>
      <c r="U118" s="55"/>
      <c r="V118" s="55"/>
      <c r="W118" s="157">
        <f>W119+W147</f>
        <v>0</v>
      </c>
      <c r="X118" s="55"/>
      <c r="Y118" s="157">
        <f>Y119+Y147</f>
        <v>0.10766200000000001</v>
      </c>
      <c r="Z118" s="55"/>
      <c r="AA118" s="158">
        <f>AA119+AA147</f>
        <v>0</v>
      </c>
      <c r="AT118" s="22" t="s">
        <v>79</v>
      </c>
      <c r="AU118" s="22" t="s">
        <v>148</v>
      </c>
      <c r="BK118" s="159">
        <f>BK119+BK147</f>
        <v>0</v>
      </c>
    </row>
    <row r="119" spans="2:65" s="10" customFormat="1" ht="37.35" customHeight="1">
      <c r="B119" s="160"/>
      <c r="C119" s="161"/>
      <c r="D119" s="162" t="s">
        <v>149</v>
      </c>
      <c r="E119" s="162"/>
      <c r="F119" s="162"/>
      <c r="G119" s="162"/>
      <c r="H119" s="162"/>
      <c r="I119" s="162"/>
      <c r="J119" s="162"/>
      <c r="K119" s="162"/>
      <c r="L119" s="162"/>
      <c r="M119" s="162"/>
      <c r="N119" s="302">
        <f>BK119</f>
        <v>0</v>
      </c>
      <c r="O119" s="278"/>
      <c r="P119" s="278"/>
      <c r="Q119" s="278"/>
      <c r="R119" s="163"/>
      <c r="T119" s="164"/>
      <c r="U119" s="161"/>
      <c r="V119" s="161"/>
      <c r="W119" s="165">
        <f>W120+W145</f>
        <v>0</v>
      </c>
      <c r="X119" s="161"/>
      <c r="Y119" s="165">
        <f>Y120+Y145</f>
        <v>0.10766200000000001</v>
      </c>
      <c r="Z119" s="161"/>
      <c r="AA119" s="166">
        <f>AA120+AA145</f>
        <v>0</v>
      </c>
      <c r="AR119" s="167" t="s">
        <v>88</v>
      </c>
      <c r="AT119" s="168" t="s">
        <v>79</v>
      </c>
      <c r="AU119" s="168" t="s">
        <v>80</v>
      </c>
      <c r="AY119" s="167" t="s">
        <v>175</v>
      </c>
      <c r="BK119" s="169">
        <f>BK120+BK145</f>
        <v>0</v>
      </c>
    </row>
    <row r="120" spans="2:65" s="10" customFormat="1" ht="19.95" customHeight="1">
      <c r="B120" s="160"/>
      <c r="C120" s="161"/>
      <c r="D120" s="170" t="s">
        <v>150</v>
      </c>
      <c r="E120" s="170"/>
      <c r="F120" s="170"/>
      <c r="G120" s="170"/>
      <c r="H120" s="170"/>
      <c r="I120" s="170"/>
      <c r="J120" s="170"/>
      <c r="K120" s="170"/>
      <c r="L120" s="170"/>
      <c r="M120" s="170"/>
      <c r="N120" s="303">
        <f>BK120</f>
        <v>0</v>
      </c>
      <c r="O120" s="304"/>
      <c r="P120" s="304"/>
      <c r="Q120" s="304"/>
      <c r="R120" s="163"/>
      <c r="T120" s="164"/>
      <c r="U120" s="161"/>
      <c r="V120" s="161"/>
      <c r="W120" s="165">
        <f>SUM(W121:W144)</f>
        <v>0</v>
      </c>
      <c r="X120" s="161"/>
      <c r="Y120" s="165">
        <f>SUM(Y121:Y144)</f>
        <v>0.10766200000000001</v>
      </c>
      <c r="Z120" s="161"/>
      <c r="AA120" s="166">
        <f>SUM(AA121:AA144)</f>
        <v>0</v>
      </c>
      <c r="AR120" s="167" t="s">
        <v>88</v>
      </c>
      <c r="AT120" s="168" t="s">
        <v>79</v>
      </c>
      <c r="AU120" s="168" t="s">
        <v>88</v>
      </c>
      <c r="AY120" s="167" t="s">
        <v>175</v>
      </c>
      <c r="BK120" s="169">
        <f>SUM(BK121:BK144)</f>
        <v>0</v>
      </c>
    </row>
    <row r="121" spans="2:65" s="1" customFormat="1" ht="31.5" customHeight="1">
      <c r="B121" s="142"/>
      <c r="C121" s="171" t="s">
        <v>88</v>
      </c>
      <c r="D121" s="171" t="s">
        <v>117</v>
      </c>
      <c r="E121" s="172" t="s">
        <v>807</v>
      </c>
      <c r="F121" s="286" t="s">
        <v>808</v>
      </c>
      <c r="G121" s="286"/>
      <c r="H121" s="286"/>
      <c r="I121" s="286"/>
      <c r="J121" s="173" t="s">
        <v>208</v>
      </c>
      <c r="K121" s="174">
        <v>511</v>
      </c>
      <c r="L121" s="287">
        <v>0</v>
      </c>
      <c r="M121" s="287"/>
      <c r="N121" s="288">
        <f>ROUND(L121*K121,2)</f>
        <v>0</v>
      </c>
      <c r="O121" s="288"/>
      <c r="P121" s="288"/>
      <c r="Q121" s="288"/>
      <c r="R121" s="145"/>
      <c r="T121" s="175" t="s">
        <v>5</v>
      </c>
      <c r="U121" s="48" t="s">
        <v>45</v>
      </c>
      <c r="V121" s="40"/>
      <c r="W121" s="176">
        <f>V121*K121</f>
        <v>0</v>
      </c>
      <c r="X121" s="176">
        <v>0</v>
      </c>
      <c r="Y121" s="176">
        <f>X121*K121</f>
        <v>0</v>
      </c>
      <c r="Z121" s="176">
        <v>0</v>
      </c>
      <c r="AA121" s="177">
        <f>Z121*K121</f>
        <v>0</v>
      </c>
      <c r="AR121" s="22" t="s">
        <v>179</v>
      </c>
      <c r="AT121" s="22" t="s">
        <v>117</v>
      </c>
      <c r="AU121" s="22" t="s">
        <v>95</v>
      </c>
      <c r="AY121" s="22" t="s">
        <v>175</v>
      </c>
      <c r="BE121" s="118">
        <f>IF(U121="základní",N121,0)</f>
        <v>0</v>
      </c>
      <c r="BF121" s="118">
        <f>IF(U121="snížená",N121,0)</f>
        <v>0</v>
      </c>
      <c r="BG121" s="118">
        <f>IF(U121="zákl. přenesená",N121,0)</f>
        <v>0</v>
      </c>
      <c r="BH121" s="118">
        <f>IF(U121="sníž. přenesená",N121,0)</f>
        <v>0</v>
      </c>
      <c r="BI121" s="118">
        <f>IF(U121="nulová",N121,0)</f>
        <v>0</v>
      </c>
      <c r="BJ121" s="22" t="s">
        <v>88</v>
      </c>
      <c r="BK121" s="118">
        <f>ROUND(L121*K121,2)</f>
        <v>0</v>
      </c>
      <c r="BL121" s="22" t="s">
        <v>179</v>
      </c>
      <c r="BM121" s="22" t="s">
        <v>809</v>
      </c>
    </row>
    <row r="122" spans="2:65" s="12" customFormat="1" ht="22.5" customHeight="1">
      <c r="B122" s="186"/>
      <c r="C122" s="187"/>
      <c r="D122" s="187"/>
      <c r="E122" s="188" t="s">
        <v>5</v>
      </c>
      <c r="F122" s="295" t="s">
        <v>810</v>
      </c>
      <c r="G122" s="296"/>
      <c r="H122" s="296"/>
      <c r="I122" s="296"/>
      <c r="J122" s="187"/>
      <c r="K122" s="189">
        <v>511</v>
      </c>
      <c r="L122" s="187"/>
      <c r="M122" s="187"/>
      <c r="N122" s="187"/>
      <c r="O122" s="187"/>
      <c r="P122" s="187"/>
      <c r="Q122" s="187"/>
      <c r="R122" s="190"/>
      <c r="T122" s="191"/>
      <c r="U122" s="187"/>
      <c r="V122" s="187"/>
      <c r="W122" s="187"/>
      <c r="X122" s="187"/>
      <c r="Y122" s="187"/>
      <c r="Z122" s="187"/>
      <c r="AA122" s="192"/>
      <c r="AT122" s="193" t="s">
        <v>185</v>
      </c>
      <c r="AU122" s="193" t="s">
        <v>95</v>
      </c>
      <c r="AV122" s="12" t="s">
        <v>95</v>
      </c>
      <c r="AW122" s="12" t="s">
        <v>37</v>
      </c>
      <c r="AX122" s="12" t="s">
        <v>88</v>
      </c>
      <c r="AY122" s="193" t="s">
        <v>175</v>
      </c>
    </row>
    <row r="123" spans="2:65" s="1" customFormat="1" ht="31.5" customHeight="1">
      <c r="B123" s="142"/>
      <c r="C123" s="171" t="s">
        <v>95</v>
      </c>
      <c r="D123" s="171" t="s">
        <v>117</v>
      </c>
      <c r="E123" s="172" t="s">
        <v>811</v>
      </c>
      <c r="F123" s="286" t="s">
        <v>812</v>
      </c>
      <c r="G123" s="286"/>
      <c r="H123" s="286"/>
      <c r="I123" s="286"/>
      <c r="J123" s="173" t="s">
        <v>178</v>
      </c>
      <c r="K123" s="174">
        <v>1855.4</v>
      </c>
      <c r="L123" s="287">
        <v>0</v>
      </c>
      <c r="M123" s="287"/>
      <c r="N123" s="288">
        <f>ROUND(L123*K123,2)</f>
        <v>0</v>
      </c>
      <c r="O123" s="288"/>
      <c r="P123" s="288"/>
      <c r="Q123" s="288"/>
      <c r="R123" s="145"/>
      <c r="T123" s="175" t="s">
        <v>5</v>
      </c>
      <c r="U123" s="48" t="s">
        <v>45</v>
      </c>
      <c r="V123" s="40"/>
      <c r="W123" s="176">
        <f>V123*K123</f>
        <v>0</v>
      </c>
      <c r="X123" s="176">
        <v>0</v>
      </c>
      <c r="Y123" s="176">
        <f>X123*K123</f>
        <v>0</v>
      </c>
      <c r="Z123" s="176">
        <v>0</v>
      </c>
      <c r="AA123" s="177">
        <f>Z123*K123</f>
        <v>0</v>
      </c>
      <c r="AR123" s="22" t="s">
        <v>179</v>
      </c>
      <c r="AT123" s="22" t="s">
        <v>117</v>
      </c>
      <c r="AU123" s="22" t="s">
        <v>95</v>
      </c>
      <c r="AY123" s="22" t="s">
        <v>175</v>
      </c>
      <c r="BE123" s="118">
        <f>IF(U123="základní",N123,0)</f>
        <v>0</v>
      </c>
      <c r="BF123" s="118">
        <f>IF(U123="snížená",N123,0)</f>
        <v>0</v>
      </c>
      <c r="BG123" s="118">
        <f>IF(U123="zákl. přenesená",N123,0)</f>
        <v>0</v>
      </c>
      <c r="BH123" s="118">
        <f>IF(U123="sníž. přenesená",N123,0)</f>
        <v>0</v>
      </c>
      <c r="BI123" s="118">
        <f>IF(U123="nulová",N123,0)</f>
        <v>0</v>
      </c>
      <c r="BJ123" s="22" t="s">
        <v>88</v>
      </c>
      <c r="BK123" s="118">
        <f>ROUND(L123*K123,2)</f>
        <v>0</v>
      </c>
      <c r="BL123" s="22" t="s">
        <v>179</v>
      </c>
      <c r="BM123" s="22" t="s">
        <v>813</v>
      </c>
    </row>
    <row r="124" spans="2:65" s="1" customFormat="1" ht="31.5" customHeight="1">
      <c r="B124" s="142"/>
      <c r="C124" s="171" t="s">
        <v>190</v>
      </c>
      <c r="D124" s="171" t="s">
        <v>117</v>
      </c>
      <c r="E124" s="172" t="s">
        <v>814</v>
      </c>
      <c r="F124" s="286" t="s">
        <v>815</v>
      </c>
      <c r="G124" s="286"/>
      <c r="H124" s="286"/>
      <c r="I124" s="286"/>
      <c r="J124" s="173" t="s">
        <v>178</v>
      </c>
      <c r="K124" s="174">
        <v>1855.4</v>
      </c>
      <c r="L124" s="287">
        <v>0</v>
      </c>
      <c r="M124" s="287"/>
      <c r="N124" s="288">
        <f>ROUND(L124*K124,2)</f>
        <v>0</v>
      </c>
      <c r="O124" s="288"/>
      <c r="P124" s="288"/>
      <c r="Q124" s="288"/>
      <c r="R124" s="145"/>
      <c r="T124" s="175" t="s">
        <v>5</v>
      </c>
      <c r="U124" s="48" t="s">
        <v>45</v>
      </c>
      <c r="V124" s="40"/>
      <c r="W124" s="176">
        <f>V124*K124</f>
        <v>0</v>
      </c>
      <c r="X124" s="176">
        <v>0</v>
      </c>
      <c r="Y124" s="176">
        <f>X124*K124</f>
        <v>0</v>
      </c>
      <c r="Z124" s="176">
        <v>0</v>
      </c>
      <c r="AA124" s="177">
        <f>Z124*K124</f>
        <v>0</v>
      </c>
      <c r="AR124" s="22" t="s">
        <v>179</v>
      </c>
      <c r="AT124" s="22" t="s">
        <v>117</v>
      </c>
      <c r="AU124" s="22" t="s">
        <v>95</v>
      </c>
      <c r="AY124" s="22" t="s">
        <v>175</v>
      </c>
      <c r="BE124" s="118">
        <f>IF(U124="základní",N124,0)</f>
        <v>0</v>
      </c>
      <c r="BF124" s="118">
        <f>IF(U124="snížená",N124,0)</f>
        <v>0</v>
      </c>
      <c r="BG124" s="118">
        <f>IF(U124="zákl. přenesená",N124,0)</f>
        <v>0</v>
      </c>
      <c r="BH124" s="118">
        <f>IF(U124="sníž. přenesená",N124,0)</f>
        <v>0</v>
      </c>
      <c r="BI124" s="118">
        <f>IF(U124="nulová",N124,0)</f>
        <v>0</v>
      </c>
      <c r="BJ124" s="22" t="s">
        <v>88</v>
      </c>
      <c r="BK124" s="118">
        <f>ROUND(L124*K124,2)</f>
        <v>0</v>
      </c>
      <c r="BL124" s="22" t="s">
        <v>179</v>
      </c>
      <c r="BM124" s="22" t="s">
        <v>816</v>
      </c>
    </row>
    <row r="125" spans="2:65" s="1" customFormat="1" ht="22.5" customHeight="1">
      <c r="B125" s="142"/>
      <c r="C125" s="203" t="s">
        <v>179</v>
      </c>
      <c r="D125" s="203" t="s">
        <v>336</v>
      </c>
      <c r="E125" s="204" t="s">
        <v>817</v>
      </c>
      <c r="F125" s="309" t="s">
        <v>818</v>
      </c>
      <c r="G125" s="309"/>
      <c r="H125" s="309"/>
      <c r="I125" s="309"/>
      <c r="J125" s="205" t="s">
        <v>488</v>
      </c>
      <c r="K125" s="206">
        <v>55.661999999999999</v>
      </c>
      <c r="L125" s="310">
        <v>0</v>
      </c>
      <c r="M125" s="310"/>
      <c r="N125" s="311">
        <f>ROUND(L125*K125,2)</f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>V125*K125</f>
        <v>0</v>
      </c>
      <c r="X125" s="176">
        <v>1E-3</v>
      </c>
      <c r="Y125" s="176">
        <f>X125*K125</f>
        <v>5.5662000000000003E-2</v>
      </c>
      <c r="Z125" s="176">
        <v>0</v>
      </c>
      <c r="AA125" s="177">
        <f>Z125*K125</f>
        <v>0</v>
      </c>
      <c r="AR125" s="22" t="s">
        <v>218</v>
      </c>
      <c r="AT125" s="22" t="s">
        <v>336</v>
      </c>
      <c r="AU125" s="22" t="s">
        <v>95</v>
      </c>
      <c r="AY125" s="22" t="s">
        <v>175</v>
      </c>
      <c r="BE125" s="118">
        <f>IF(U125="základní",N125,0)</f>
        <v>0</v>
      </c>
      <c r="BF125" s="118">
        <f>IF(U125="snížená",N125,0)</f>
        <v>0</v>
      </c>
      <c r="BG125" s="118">
        <f>IF(U125="zákl. přenesená",N125,0)</f>
        <v>0</v>
      </c>
      <c r="BH125" s="118">
        <f>IF(U125="sníž. přenesená",N125,0)</f>
        <v>0</v>
      </c>
      <c r="BI125" s="118">
        <f>IF(U125="nulová",N125,0)</f>
        <v>0</v>
      </c>
      <c r="BJ125" s="22" t="s">
        <v>88</v>
      </c>
      <c r="BK125" s="118">
        <f>ROUND(L125*K125,2)</f>
        <v>0</v>
      </c>
      <c r="BL125" s="22" t="s">
        <v>179</v>
      </c>
      <c r="BM125" s="22" t="s">
        <v>819</v>
      </c>
    </row>
    <row r="126" spans="2:65" s="12" customFormat="1" ht="22.5" customHeight="1">
      <c r="B126" s="186"/>
      <c r="C126" s="187"/>
      <c r="D126" s="187"/>
      <c r="E126" s="188" t="s">
        <v>5</v>
      </c>
      <c r="F126" s="295" t="s">
        <v>820</v>
      </c>
      <c r="G126" s="296"/>
      <c r="H126" s="296"/>
      <c r="I126" s="296"/>
      <c r="J126" s="187"/>
      <c r="K126" s="189">
        <v>55.661999999999999</v>
      </c>
      <c r="L126" s="187"/>
      <c r="M126" s="187"/>
      <c r="N126" s="187"/>
      <c r="O126" s="187"/>
      <c r="P126" s="187"/>
      <c r="Q126" s="187"/>
      <c r="R126" s="190"/>
      <c r="T126" s="191"/>
      <c r="U126" s="187"/>
      <c r="V126" s="187"/>
      <c r="W126" s="187"/>
      <c r="X126" s="187"/>
      <c r="Y126" s="187"/>
      <c r="Z126" s="187"/>
      <c r="AA126" s="192"/>
      <c r="AT126" s="193" t="s">
        <v>185</v>
      </c>
      <c r="AU126" s="193" t="s">
        <v>95</v>
      </c>
      <c r="AV126" s="12" t="s">
        <v>95</v>
      </c>
      <c r="AW126" s="12" t="s">
        <v>37</v>
      </c>
      <c r="AX126" s="12" t="s">
        <v>80</v>
      </c>
      <c r="AY126" s="193" t="s">
        <v>175</v>
      </c>
    </row>
    <row r="127" spans="2:65" s="13" customFormat="1" ht="22.5" customHeight="1">
      <c r="B127" s="194"/>
      <c r="C127" s="195"/>
      <c r="D127" s="195"/>
      <c r="E127" s="196" t="s">
        <v>5</v>
      </c>
      <c r="F127" s="293" t="s">
        <v>189</v>
      </c>
      <c r="G127" s="294"/>
      <c r="H127" s="294"/>
      <c r="I127" s="294"/>
      <c r="J127" s="195"/>
      <c r="K127" s="197">
        <v>55.661999999999999</v>
      </c>
      <c r="L127" s="195"/>
      <c r="M127" s="195"/>
      <c r="N127" s="195"/>
      <c r="O127" s="195"/>
      <c r="P127" s="195"/>
      <c r="Q127" s="195"/>
      <c r="R127" s="198"/>
      <c r="T127" s="199"/>
      <c r="U127" s="195"/>
      <c r="V127" s="195"/>
      <c r="W127" s="195"/>
      <c r="X127" s="195"/>
      <c r="Y127" s="195"/>
      <c r="Z127" s="195"/>
      <c r="AA127" s="200"/>
      <c r="AT127" s="201" t="s">
        <v>185</v>
      </c>
      <c r="AU127" s="201" t="s">
        <v>95</v>
      </c>
      <c r="AV127" s="13" t="s">
        <v>179</v>
      </c>
      <c r="AW127" s="13" t="s">
        <v>37</v>
      </c>
      <c r="AX127" s="13" t="s">
        <v>88</v>
      </c>
      <c r="AY127" s="201" t="s">
        <v>175</v>
      </c>
    </row>
    <row r="128" spans="2:65" s="1" customFormat="1" ht="22.5" customHeight="1">
      <c r="B128" s="142"/>
      <c r="C128" s="171" t="s">
        <v>201</v>
      </c>
      <c r="D128" s="171" t="s">
        <v>117</v>
      </c>
      <c r="E128" s="172" t="s">
        <v>328</v>
      </c>
      <c r="F128" s="286" t="s">
        <v>329</v>
      </c>
      <c r="G128" s="286"/>
      <c r="H128" s="286"/>
      <c r="I128" s="286"/>
      <c r="J128" s="173" t="s">
        <v>178</v>
      </c>
      <c r="K128" s="174">
        <v>1855.4</v>
      </c>
      <c r="L128" s="287">
        <v>0</v>
      </c>
      <c r="M128" s="287"/>
      <c r="N128" s="288">
        <f>ROUND(L128*K128,2)</f>
        <v>0</v>
      </c>
      <c r="O128" s="288"/>
      <c r="P128" s="288"/>
      <c r="Q128" s="288"/>
      <c r="R128" s="145"/>
      <c r="T128" s="175" t="s">
        <v>5</v>
      </c>
      <c r="U128" s="48" t="s">
        <v>45</v>
      </c>
      <c r="V128" s="40"/>
      <c r="W128" s="176">
        <f>V128*K128</f>
        <v>0</v>
      </c>
      <c r="X128" s="176">
        <v>0</v>
      </c>
      <c r="Y128" s="176">
        <f>X128*K128</f>
        <v>0</v>
      </c>
      <c r="Z128" s="176">
        <v>0</v>
      </c>
      <c r="AA128" s="177">
        <f>Z128*K128</f>
        <v>0</v>
      </c>
      <c r="AR128" s="22" t="s">
        <v>179</v>
      </c>
      <c r="AT128" s="22" t="s">
        <v>117</v>
      </c>
      <c r="AU128" s="22" t="s">
        <v>95</v>
      </c>
      <c r="AY128" s="22" t="s">
        <v>175</v>
      </c>
      <c r="BE128" s="118">
        <f>IF(U128="základní",N128,0)</f>
        <v>0</v>
      </c>
      <c r="BF128" s="118">
        <f>IF(U128="snížená",N128,0)</f>
        <v>0</v>
      </c>
      <c r="BG128" s="118">
        <f>IF(U128="zákl. přenesená",N128,0)</f>
        <v>0</v>
      </c>
      <c r="BH128" s="118">
        <f>IF(U128="sníž. přenesená",N128,0)</f>
        <v>0</v>
      </c>
      <c r="BI128" s="118">
        <f>IF(U128="nulová",N128,0)</f>
        <v>0</v>
      </c>
      <c r="BJ128" s="22" t="s">
        <v>88</v>
      </c>
      <c r="BK128" s="118">
        <f>ROUND(L128*K128,2)</f>
        <v>0</v>
      </c>
      <c r="BL128" s="22" t="s">
        <v>179</v>
      </c>
      <c r="BM128" s="22" t="s">
        <v>821</v>
      </c>
    </row>
    <row r="129" spans="2:65" s="1" customFormat="1" ht="31.5" customHeight="1">
      <c r="B129" s="142"/>
      <c r="C129" s="171" t="s">
        <v>205</v>
      </c>
      <c r="D129" s="171" t="s">
        <v>117</v>
      </c>
      <c r="E129" s="172" t="s">
        <v>822</v>
      </c>
      <c r="F129" s="286" t="s">
        <v>823</v>
      </c>
      <c r="G129" s="286"/>
      <c r="H129" s="286"/>
      <c r="I129" s="286"/>
      <c r="J129" s="173" t="s">
        <v>178</v>
      </c>
      <c r="K129" s="174">
        <v>1855.4</v>
      </c>
      <c r="L129" s="287">
        <v>0</v>
      </c>
      <c r="M129" s="287"/>
      <c r="N129" s="288">
        <f>ROUND(L129*K129,2)</f>
        <v>0</v>
      </c>
      <c r="O129" s="288"/>
      <c r="P129" s="288"/>
      <c r="Q129" s="288"/>
      <c r="R129" s="145"/>
      <c r="T129" s="175" t="s">
        <v>5</v>
      </c>
      <c r="U129" s="48" t="s">
        <v>45</v>
      </c>
      <c r="V129" s="40"/>
      <c r="W129" s="176">
        <f>V129*K129</f>
        <v>0</v>
      </c>
      <c r="X129" s="176">
        <v>0</v>
      </c>
      <c r="Y129" s="176">
        <f>X129*K129</f>
        <v>0</v>
      </c>
      <c r="Z129" s="176">
        <v>0</v>
      </c>
      <c r="AA129" s="177">
        <f>Z129*K129</f>
        <v>0</v>
      </c>
      <c r="AR129" s="22" t="s">
        <v>179</v>
      </c>
      <c r="AT129" s="22" t="s">
        <v>117</v>
      </c>
      <c r="AU129" s="22" t="s">
        <v>95</v>
      </c>
      <c r="AY129" s="22" t="s">
        <v>175</v>
      </c>
      <c r="BE129" s="118">
        <f>IF(U129="základní",N129,0)</f>
        <v>0</v>
      </c>
      <c r="BF129" s="118">
        <f>IF(U129="snížená",N129,0)</f>
        <v>0</v>
      </c>
      <c r="BG129" s="118">
        <f>IF(U129="zákl. přenesená",N129,0)</f>
        <v>0</v>
      </c>
      <c r="BH129" s="118">
        <f>IF(U129="sníž. přenesená",N129,0)</f>
        <v>0</v>
      </c>
      <c r="BI129" s="118">
        <f>IF(U129="nulová",N129,0)</f>
        <v>0</v>
      </c>
      <c r="BJ129" s="22" t="s">
        <v>88</v>
      </c>
      <c r="BK129" s="118">
        <f>ROUND(L129*K129,2)</f>
        <v>0</v>
      </c>
      <c r="BL129" s="22" t="s">
        <v>179</v>
      </c>
      <c r="BM129" s="22" t="s">
        <v>824</v>
      </c>
    </row>
    <row r="130" spans="2:65" s="12" customFormat="1" ht="22.5" customHeight="1">
      <c r="B130" s="186"/>
      <c r="C130" s="187"/>
      <c r="D130" s="187"/>
      <c r="E130" s="188" t="s">
        <v>5</v>
      </c>
      <c r="F130" s="295" t="s">
        <v>825</v>
      </c>
      <c r="G130" s="296"/>
      <c r="H130" s="296"/>
      <c r="I130" s="296"/>
      <c r="J130" s="187"/>
      <c r="K130" s="189">
        <v>5000</v>
      </c>
      <c r="L130" s="187"/>
      <c r="M130" s="187"/>
      <c r="N130" s="187"/>
      <c r="O130" s="187"/>
      <c r="P130" s="187"/>
      <c r="Q130" s="187"/>
      <c r="R130" s="190"/>
      <c r="T130" s="191"/>
      <c r="U130" s="187"/>
      <c r="V130" s="187"/>
      <c r="W130" s="187"/>
      <c r="X130" s="187"/>
      <c r="Y130" s="187"/>
      <c r="Z130" s="187"/>
      <c r="AA130" s="192"/>
      <c r="AT130" s="193" t="s">
        <v>185</v>
      </c>
      <c r="AU130" s="193" t="s">
        <v>95</v>
      </c>
      <c r="AV130" s="12" t="s">
        <v>95</v>
      </c>
      <c r="AW130" s="12" t="s">
        <v>37</v>
      </c>
      <c r="AX130" s="12" t="s">
        <v>80</v>
      </c>
      <c r="AY130" s="193" t="s">
        <v>175</v>
      </c>
    </row>
    <row r="131" spans="2:65" s="11" customFormat="1" ht="22.5" customHeight="1">
      <c r="B131" s="178"/>
      <c r="C131" s="179"/>
      <c r="D131" s="179"/>
      <c r="E131" s="180" t="s">
        <v>5</v>
      </c>
      <c r="F131" s="307" t="s">
        <v>826</v>
      </c>
      <c r="G131" s="308"/>
      <c r="H131" s="308"/>
      <c r="I131" s="308"/>
      <c r="J131" s="179"/>
      <c r="K131" s="181" t="s">
        <v>5</v>
      </c>
      <c r="L131" s="179"/>
      <c r="M131" s="179"/>
      <c r="N131" s="179"/>
      <c r="O131" s="179"/>
      <c r="P131" s="179"/>
      <c r="Q131" s="179"/>
      <c r="R131" s="182"/>
      <c r="T131" s="183"/>
      <c r="U131" s="179"/>
      <c r="V131" s="179"/>
      <c r="W131" s="179"/>
      <c r="X131" s="179"/>
      <c r="Y131" s="179"/>
      <c r="Z131" s="179"/>
      <c r="AA131" s="184"/>
      <c r="AT131" s="185" t="s">
        <v>185</v>
      </c>
      <c r="AU131" s="185" t="s">
        <v>95</v>
      </c>
      <c r="AV131" s="11" t="s">
        <v>88</v>
      </c>
      <c r="AW131" s="11" t="s">
        <v>37</v>
      </c>
      <c r="AX131" s="11" t="s">
        <v>80</v>
      </c>
      <c r="AY131" s="185" t="s">
        <v>175</v>
      </c>
    </row>
    <row r="132" spans="2:65" s="12" customFormat="1" ht="22.5" customHeight="1">
      <c r="B132" s="186"/>
      <c r="C132" s="187"/>
      <c r="D132" s="187"/>
      <c r="E132" s="188" t="s">
        <v>5</v>
      </c>
      <c r="F132" s="291" t="s">
        <v>827</v>
      </c>
      <c r="G132" s="292"/>
      <c r="H132" s="292"/>
      <c r="I132" s="292"/>
      <c r="J132" s="187"/>
      <c r="K132" s="189">
        <v>-1623</v>
      </c>
      <c r="L132" s="187"/>
      <c r="M132" s="187"/>
      <c r="N132" s="187"/>
      <c r="O132" s="187"/>
      <c r="P132" s="187"/>
      <c r="Q132" s="187"/>
      <c r="R132" s="190"/>
      <c r="T132" s="191"/>
      <c r="U132" s="187"/>
      <c r="V132" s="187"/>
      <c r="W132" s="187"/>
      <c r="X132" s="187"/>
      <c r="Y132" s="187"/>
      <c r="Z132" s="187"/>
      <c r="AA132" s="192"/>
      <c r="AT132" s="193" t="s">
        <v>185</v>
      </c>
      <c r="AU132" s="193" t="s">
        <v>95</v>
      </c>
      <c r="AV132" s="12" t="s">
        <v>95</v>
      </c>
      <c r="AW132" s="12" t="s">
        <v>37</v>
      </c>
      <c r="AX132" s="12" t="s">
        <v>80</v>
      </c>
      <c r="AY132" s="193" t="s">
        <v>175</v>
      </c>
    </row>
    <row r="133" spans="2:65" s="12" customFormat="1" ht="22.5" customHeight="1">
      <c r="B133" s="186"/>
      <c r="C133" s="187"/>
      <c r="D133" s="187"/>
      <c r="E133" s="188" t="s">
        <v>5</v>
      </c>
      <c r="F133" s="291" t="s">
        <v>828</v>
      </c>
      <c r="G133" s="292"/>
      <c r="H133" s="292"/>
      <c r="I133" s="292"/>
      <c r="J133" s="187"/>
      <c r="K133" s="189">
        <v>-404</v>
      </c>
      <c r="L133" s="187"/>
      <c r="M133" s="187"/>
      <c r="N133" s="187"/>
      <c r="O133" s="187"/>
      <c r="P133" s="187"/>
      <c r="Q133" s="187"/>
      <c r="R133" s="190"/>
      <c r="T133" s="191"/>
      <c r="U133" s="187"/>
      <c r="V133" s="187"/>
      <c r="W133" s="187"/>
      <c r="X133" s="187"/>
      <c r="Y133" s="187"/>
      <c r="Z133" s="187"/>
      <c r="AA133" s="192"/>
      <c r="AT133" s="193" t="s">
        <v>185</v>
      </c>
      <c r="AU133" s="193" t="s">
        <v>95</v>
      </c>
      <c r="AV133" s="12" t="s">
        <v>95</v>
      </c>
      <c r="AW133" s="12" t="s">
        <v>37</v>
      </c>
      <c r="AX133" s="12" t="s">
        <v>80</v>
      </c>
      <c r="AY133" s="193" t="s">
        <v>175</v>
      </c>
    </row>
    <row r="134" spans="2:65" s="12" customFormat="1" ht="22.5" customHeight="1">
      <c r="B134" s="186"/>
      <c r="C134" s="187"/>
      <c r="D134" s="187"/>
      <c r="E134" s="188" t="s">
        <v>5</v>
      </c>
      <c r="F134" s="291" t="s">
        <v>829</v>
      </c>
      <c r="G134" s="292"/>
      <c r="H134" s="292"/>
      <c r="I134" s="292"/>
      <c r="J134" s="187"/>
      <c r="K134" s="189">
        <v>-147.6</v>
      </c>
      <c r="L134" s="187"/>
      <c r="M134" s="187"/>
      <c r="N134" s="187"/>
      <c r="O134" s="187"/>
      <c r="P134" s="187"/>
      <c r="Q134" s="187"/>
      <c r="R134" s="190"/>
      <c r="T134" s="191"/>
      <c r="U134" s="187"/>
      <c r="V134" s="187"/>
      <c r="W134" s="187"/>
      <c r="X134" s="187"/>
      <c r="Y134" s="187"/>
      <c r="Z134" s="187"/>
      <c r="AA134" s="192"/>
      <c r="AT134" s="193" t="s">
        <v>185</v>
      </c>
      <c r="AU134" s="193" t="s">
        <v>95</v>
      </c>
      <c r="AV134" s="12" t="s">
        <v>95</v>
      </c>
      <c r="AW134" s="12" t="s">
        <v>37</v>
      </c>
      <c r="AX134" s="12" t="s">
        <v>80</v>
      </c>
      <c r="AY134" s="193" t="s">
        <v>175</v>
      </c>
    </row>
    <row r="135" spans="2:65" s="12" customFormat="1" ht="22.5" customHeight="1">
      <c r="B135" s="186"/>
      <c r="C135" s="187"/>
      <c r="D135" s="187"/>
      <c r="E135" s="188" t="s">
        <v>5</v>
      </c>
      <c r="F135" s="291" t="s">
        <v>830</v>
      </c>
      <c r="G135" s="292"/>
      <c r="H135" s="292"/>
      <c r="I135" s="292"/>
      <c r="J135" s="187"/>
      <c r="K135" s="189">
        <v>-322</v>
      </c>
      <c r="L135" s="187"/>
      <c r="M135" s="187"/>
      <c r="N135" s="187"/>
      <c r="O135" s="187"/>
      <c r="P135" s="187"/>
      <c r="Q135" s="187"/>
      <c r="R135" s="190"/>
      <c r="T135" s="191"/>
      <c r="U135" s="187"/>
      <c r="V135" s="187"/>
      <c r="W135" s="187"/>
      <c r="X135" s="187"/>
      <c r="Y135" s="187"/>
      <c r="Z135" s="187"/>
      <c r="AA135" s="192"/>
      <c r="AT135" s="193" t="s">
        <v>185</v>
      </c>
      <c r="AU135" s="193" t="s">
        <v>95</v>
      </c>
      <c r="AV135" s="12" t="s">
        <v>95</v>
      </c>
      <c r="AW135" s="12" t="s">
        <v>37</v>
      </c>
      <c r="AX135" s="12" t="s">
        <v>80</v>
      </c>
      <c r="AY135" s="193" t="s">
        <v>175</v>
      </c>
    </row>
    <row r="136" spans="2:65" s="12" customFormat="1" ht="22.5" customHeight="1">
      <c r="B136" s="186"/>
      <c r="C136" s="187"/>
      <c r="D136" s="187"/>
      <c r="E136" s="188" t="s">
        <v>5</v>
      </c>
      <c r="F136" s="291" t="s">
        <v>831</v>
      </c>
      <c r="G136" s="292"/>
      <c r="H136" s="292"/>
      <c r="I136" s="292"/>
      <c r="J136" s="187"/>
      <c r="K136" s="189">
        <v>-24</v>
      </c>
      <c r="L136" s="187"/>
      <c r="M136" s="187"/>
      <c r="N136" s="187"/>
      <c r="O136" s="187"/>
      <c r="P136" s="187"/>
      <c r="Q136" s="187"/>
      <c r="R136" s="190"/>
      <c r="T136" s="191"/>
      <c r="U136" s="187"/>
      <c r="V136" s="187"/>
      <c r="W136" s="187"/>
      <c r="X136" s="187"/>
      <c r="Y136" s="187"/>
      <c r="Z136" s="187"/>
      <c r="AA136" s="192"/>
      <c r="AT136" s="193" t="s">
        <v>185</v>
      </c>
      <c r="AU136" s="193" t="s">
        <v>95</v>
      </c>
      <c r="AV136" s="12" t="s">
        <v>95</v>
      </c>
      <c r="AW136" s="12" t="s">
        <v>37</v>
      </c>
      <c r="AX136" s="12" t="s">
        <v>80</v>
      </c>
      <c r="AY136" s="193" t="s">
        <v>175</v>
      </c>
    </row>
    <row r="137" spans="2:65" s="12" customFormat="1" ht="22.5" customHeight="1">
      <c r="B137" s="186"/>
      <c r="C137" s="187"/>
      <c r="D137" s="187"/>
      <c r="E137" s="188" t="s">
        <v>5</v>
      </c>
      <c r="F137" s="291" t="s">
        <v>832</v>
      </c>
      <c r="G137" s="292"/>
      <c r="H137" s="292"/>
      <c r="I137" s="292"/>
      <c r="J137" s="187"/>
      <c r="K137" s="189">
        <v>-624</v>
      </c>
      <c r="L137" s="187"/>
      <c r="M137" s="187"/>
      <c r="N137" s="187"/>
      <c r="O137" s="187"/>
      <c r="P137" s="187"/>
      <c r="Q137" s="187"/>
      <c r="R137" s="190"/>
      <c r="T137" s="191"/>
      <c r="U137" s="187"/>
      <c r="V137" s="187"/>
      <c r="W137" s="187"/>
      <c r="X137" s="187"/>
      <c r="Y137" s="187"/>
      <c r="Z137" s="187"/>
      <c r="AA137" s="192"/>
      <c r="AT137" s="193" t="s">
        <v>185</v>
      </c>
      <c r="AU137" s="193" t="s">
        <v>95</v>
      </c>
      <c r="AV137" s="12" t="s">
        <v>95</v>
      </c>
      <c r="AW137" s="12" t="s">
        <v>37</v>
      </c>
      <c r="AX137" s="12" t="s">
        <v>80</v>
      </c>
      <c r="AY137" s="193" t="s">
        <v>175</v>
      </c>
    </row>
    <row r="138" spans="2:65" s="13" customFormat="1" ht="22.5" customHeight="1">
      <c r="B138" s="194"/>
      <c r="C138" s="195"/>
      <c r="D138" s="195"/>
      <c r="E138" s="196" t="s">
        <v>5</v>
      </c>
      <c r="F138" s="293" t="s">
        <v>189</v>
      </c>
      <c r="G138" s="294"/>
      <c r="H138" s="294"/>
      <c r="I138" s="294"/>
      <c r="J138" s="195"/>
      <c r="K138" s="197">
        <v>1855.4</v>
      </c>
      <c r="L138" s="195"/>
      <c r="M138" s="195"/>
      <c r="N138" s="195"/>
      <c r="O138" s="195"/>
      <c r="P138" s="195"/>
      <c r="Q138" s="195"/>
      <c r="R138" s="198"/>
      <c r="T138" s="199"/>
      <c r="U138" s="195"/>
      <c r="V138" s="195"/>
      <c r="W138" s="195"/>
      <c r="X138" s="195"/>
      <c r="Y138" s="195"/>
      <c r="Z138" s="195"/>
      <c r="AA138" s="200"/>
      <c r="AT138" s="201" t="s">
        <v>185</v>
      </c>
      <c r="AU138" s="201" t="s">
        <v>95</v>
      </c>
      <c r="AV138" s="13" t="s">
        <v>179</v>
      </c>
      <c r="AW138" s="13" t="s">
        <v>37</v>
      </c>
      <c r="AX138" s="13" t="s">
        <v>88</v>
      </c>
      <c r="AY138" s="201" t="s">
        <v>175</v>
      </c>
    </row>
    <row r="139" spans="2:65" s="1" customFormat="1" ht="31.5" customHeight="1">
      <c r="B139" s="142"/>
      <c r="C139" s="171" t="s">
        <v>213</v>
      </c>
      <c r="D139" s="171" t="s">
        <v>117</v>
      </c>
      <c r="E139" s="172" t="s">
        <v>833</v>
      </c>
      <c r="F139" s="286" t="s">
        <v>834</v>
      </c>
      <c r="G139" s="286"/>
      <c r="H139" s="286"/>
      <c r="I139" s="286"/>
      <c r="J139" s="173" t="s">
        <v>216</v>
      </c>
      <c r="K139" s="174">
        <v>20</v>
      </c>
      <c r="L139" s="287">
        <v>0</v>
      </c>
      <c r="M139" s="287"/>
      <c r="N139" s="288">
        <f t="shared" ref="N139:N144" si="5">ROUND(L139*K139,2)</f>
        <v>0</v>
      </c>
      <c r="O139" s="288"/>
      <c r="P139" s="288"/>
      <c r="Q139" s="288"/>
      <c r="R139" s="145"/>
      <c r="T139" s="175" t="s">
        <v>5</v>
      </c>
      <c r="U139" s="48" t="s">
        <v>45</v>
      </c>
      <c r="V139" s="40"/>
      <c r="W139" s="176">
        <f t="shared" ref="W139:W144" si="6">V139*K139</f>
        <v>0</v>
      </c>
      <c r="X139" s="176">
        <v>0</v>
      </c>
      <c r="Y139" s="176">
        <f t="shared" ref="Y139:Y144" si="7">X139*K139</f>
        <v>0</v>
      </c>
      <c r="Z139" s="176">
        <v>0</v>
      </c>
      <c r="AA139" s="177">
        <f t="shared" ref="AA139:AA144" si="8">Z139*K139</f>
        <v>0</v>
      </c>
      <c r="AR139" s="22" t="s">
        <v>179</v>
      </c>
      <c r="AT139" s="22" t="s">
        <v>117</v>
      </c>
      <c r="AU139" s="22" t="s">
        <v>95</v>
      </c>
      <c r="AY139" s="22" t="s">
        <v>175</v>
      </c>
      <c r="BE139" s="118">
        <f t="shared" ref="BE139:BE144" si="9">IF(U139="základní",N139,0)</f>
        <v>0</v>
      </c>
      <c r="BF139" s="118">
        <f t="shared" ref="BF139:BF144" si="10">IF(U139="snížená",N139,0)</f>
        <v>0</v>
      </c>
      <c r="BG139" s="118">
        <f t="shared" ref="BG139:BG144" si="11">IF(U139="zákl. přenesená",N139,0)</f>
        <v>0</v>
      </c>
      <c r="BH139" s="118">
        <f t="shared" ref="BH139:BH144" si="12">IF(U139="sníž. přenesená",N139,0)</f>
        <v>0</v>
      </c>
      <c r="BI139" s="118">
        <f t="shared" ref="BI139:BI144" si="13">IF(U139="nulová",N139,0)</f>
        <v>0</v>
      </c>
      <c r="BJ139" s="22" t="s">
        <v>88</v>
      </c>
      <c r="BK139" s="118">
        <f t="shared" ref="BK139:BK144" si="14">ROUND(L139*K139,2)</f>
        <v>0</v>
      </c>
      <c r="BL139" s="22" t="s">
        <v>179</v>
      </c>
      <c r="BM139" s="22" t="s">
        <v>835</v>
      </c>
    </row>
    <row r="140" spans="2:65" s="1" customFormat="1" ht="22.5" customHeight="1">
      <c r="B140" s="142"/>
      <c r="C140" s="171" t="s">
        <v>218</v>
      </c>
      <c r="D140" s="171" t="s">
        <v>117</v>
      </c>
      <c r="E140" s="172" t="s">
        <v>836</v>
      </c>
      <c r="F140" s="286" t="s">
        <v>837</v>
      </c>
      <c r="G140" s="286"/>
      <c r="H140" s="286"/>
      <c r="I140" s="286"/>
      <c r="J140" s="173" t="s">
        <v>178</v>
      </c>
      <c r="K140" s="174">
        <v>1855.4</v>
      </c>
      <c r="L140" s="287">
        <v>0</v>
      </c>
      <c r="M140" s="287"/>
      <c r="N140" s="288">
        <f t="shared" si="5"/>
        <v>0</v>
      </c>
      <c r="O140" s="288"/>
      <c r="P140" s="288"/>
      <c r="Q140" s="288"/>
      <c r="R140" s="145"/>
      <c r="T140" s="175" t="s">
        <v>5</v>
      </c>
      <c r="U140" s="48" t="s">
        <v>45</v>
      </c>
      <c r="V140" s="40"/>
      <c r="W140" s="176">
        <f t="shared" si="6"/>
        <v>0</v>
      </c>
      <c r="X140" s="176">
        <v>0</v>
      </c>
      <c r="Y140" s="176">
        <f t="shared" si="7"/>
        <v>0</v>
      </c>
      <c r="Z140" s="176">
        <v>0</v>
      </c>
      <c r="AA140" s="177">
        <f t="shared" si="8"/>
        <v>0</v>
      </c>
      <c r="AR140" s="22" t="s">
        <v>179</v>
      </c>
      <c r="AT140" s="22" t="s">
        <v>117</v>
      </c>
      <c r="AU140" s="22" t="s">
        <v>95</v>
      </c>
      <c r="AY140" s="22" t="s">
        <v>175</v>
      </c>
      <c r="BE140" s="118">
        <f t="shared" si="9"/>
        <v>0</v>
      </c>
      <c r="BF140" s="118">
        <f t="shared" si="10"/>
        <v>0</v>
      </c>
      <c r="BG140" s="118">
        <f t="shared" si="11"/>
        <v>0</v>
      </c>
      <c r="BH140" s="118">
        <f t="shared" si="12"/>
        <v>0</v>
      </c>
      <c r="BI140" s="118">
        <f t="shared" si="13"/>
        <v>0</v>
      </c>
      <c r="BJ140" s="22" t="s">
        <v>88</v>
      </c>
      <c r="BK140" s="118">
        <f t="shared" si="14"/>
        <v>0</v>
      </c>
      <c r="BL140" s="22" t="s">
        <v>179</v>
      </c>
      <c r="BM140" s="22" t="s">
        <v>838</v>
      </c>
    </row>
    <row r="141" spans="2:65" s="1" customFormat="1" ht="22.5" customHeight="1">
      <c r="B141" s="142"/>
      <c r="C141" s="171" t="s">
        <v>222</v>
      </c>
      <c r="D141" s="171" t="s">
        <v>117</v>
      </c>
      <c r="E141" s="172" t="s">
        <v>839</v>
      </c>
      <c r="F141" s="286" t="s">
        <v>840</v>
      </c>
      <c r="G141" s="286"/>
      <c r="H141" s="286"/>
      <c r="I141" s="286"/>
      <c r="J141" s="173" t="s">
        <v>178</v>
      </c>
      <c r="K141" s="174">
        <v>1855.4</v>
      </c>
      <c r="L141" s="287">
        <v>0</v>
      </c>
      <c r="M141" s="287"/>
      <c r="N141" s="288">
        <f t="shared" si="5"/>
        <v>0</v>
      </c>
      <c r="O141" s="288"/>
      <c r="P141" s="288"/>
      <c r="Q141" s="288"/>
      <c r="R141" s="145"/>
      <c r="T141" s="175" t="s">
        <v>5</v>
      </c>
      <c r="U141" s="48" t="s">
        <v>45</v>
      </c>
      <c r="V141" s="40"/>
      <c r="W141" s="176">
        <f t="shared" si="6"/>
        <v>0</v>
      </c>
      <c r="X141" s="176">
        <v>0</v>
      </c>
      <c r="Y141" s="176">
        <f t="shared" si="7"/>
        <v>0</v>
      </c>
      <c r="Z141" s="176">
        <v>0</v>
      </c>
      <c r="AA141" s="177">
        <f t="shared" si="8"/>
        <v>0</v>
      </c>
      <c r="AR141" s="22" t="s">
        <v>179</v>
      </c>
      <c r="AT141" s="22" t="s">
        <v>117</v>
      </c>
      <c r="AU141" s="22" t="s">
        <v>95</v>
      </c>
      <c r="AY141" s="22" t="s">
        <v>175</v>
      </c>
      <c r="BE141" s="118">
        <f t="shared" si="9"/>
        <v>0</v>
      </c>
      <c r="BF141" s="118">
        <f t="shared" si="10"/>
        <v>0</v>
      </c>
      <c r="BG141" s="118">
        <f t="shared" si="11"/>
        <v>0</v>
      </c>
      <c r="BH141" s="118">
        <f t="shared" si="12"/>
        <v>0</v>
      </c>
      <c r="BI141" s="118">
        <f t="shared" si="13"/>
        <v>0</v>
      </c>
      <c r="BJ141" s="22" t="s">
        <v>88</v>
      </c>
      <c r="BK141" s="118">
        <f t="shared" si="14"/>
        <v>0</v>
      </c>
      <c r="BL141" s="22" t="s">
        <v>179</v>
      </c>
      <c r="BM141" s="22" t="s">
        <v>841</v>
      </c>
    </row>
    <row r="142" spans="2:65" s="1" customFormat="1" ht="44.25" customHeight="1">
      <c r="B142" s="142"/>
      <c r="C142" s="171" t="s">
        <v>226</v>
      </c>
      <c r="D142" s="171" t="s">
        <v>117</v>
      </c>
      <c r="E142" s="172" t="s">
        <v>842</v>
      </c>
      <c r="F142" s="286" t="s">
        <v>843</v>
      </c>
      <c r="G142" s="286"/>
      <c r="H142" s="286"/>
      <c r="I142" s="286"/>
      <c r="J142" s="173" t="s">
        <v>216</v>
      </c>
      <c r="K142" s="174">
        <v>20</v>
      </c>
      <c r="L142" s="287">
        <v>0</v>
      </c>
      <c r="M142" s="287"/>
      <c r="N142" s="288">
        <f t="shared" si="5"/>
        <v>0</v>
      </c>
      <c r="O142" s="288"/>
      <c r="P142" s="288"/>
      <c r="Q142" s="288"/>
      <c r="R142" s="145"/>
      <c r="T142" s="175" t="s">
        <v>5</v>
      </c>
      <c r="U142" s="48" t="s">
        <v>45</v>
      </c>
      <c r="V142" s="40"/>
      <c r="W142" s="176">
        <f t="shared" si="6"/>
        <v>0</v>
      </c>
      <c r="X142" s="176">
        <v>0</v>
      </c>
      <c r="Y142" s="176">
        <f t="shared" si="7"/>
        <v>0</v>
      </c>
      <c r="Z142" s="176">
        <v>0</v>
      </c>
      <c r="AA142" s="177">
        <f t="shared" si="8"/>
        <v>0</v>
      </c>
      <c r="AR142" s="22" t="s">
        <v>179</v>
      </c>
      <c r="AT142" s="22" t="s">
        <v>117</v>
      </c>
      <c r="AU142" s="22" t="s">
        <v>95</v>
      </c>
      <c r="AY142" s="22" t="s">
        <v>175</v>
      </c>
      <c r="BE142" s="118">
        <f t="shared" si="9"/>
        <v>0</v>
      </c>
      <c r="BF142" s="118">
        <f t="shared" si="10"/>
        <v>0</v>
      </c>
      <c r="BG142" s="118">
        <f t="shared" si="11"/>
        <v>0</v>
      </c>
      <c r="BH142" s="118">
        <f t="shared" si="12"/>
        <v>0</v>
      </c>
      <c r="BI142" s="118">
        <f t="shared" si="13"/>
        <v>0</v>
      </c>
      <c r="BJ142" s="22" t="s">
        <v>88</v>
      </c>
      <c r="BK142" s="118">
        <f t="shared" si="14"/>
        <v>0</v>
      </c>
      <c r="BL142" s="22" t="s">
        <v>179</v>
      </c>
      <c r="BM142" s="22" t="s">
        <v>844</v>
      </c>
    </row>
    <row r="143" spans="2:65" s="1" customFormat="1" ht="22.5" customHeight="1">
      <c r="B143" s="142"/>
      <c r="C143" s="171" t="s">
        <v>230</v>
      </c>
      <c r="D143" s="171" t="s">
        <v>117</v>
      </c>
      <c r="E143" s="172" t="s">
        <v>845</v>
      </c>
      <c r="F143" s="286" t="s">
        <v>846</v>
      </c>
      <c r="G143" s="286"/>
      <c r="H143" s="286"/>
      <c r="I143" s="286"/>
      <c r="J143" s="173" t="s">
        <v>216</v>
      </c>
      <c r="K143" s="174">
        <v>20</v>
      </c>
      <c r="L143" s="287">
        <v>0</v>
      </c>
      <c r="M143" s="287"/>
      <c r="N143" s="288">
        <f t="shared" si="5"/>
        <v>0</v>
      </c>
      <c r="O143" s="288"/>
      <c r="P143" s="288"/>
      <c r="Q143" s="288"/>
      <c r="R143" s="145"/>
      <c r="T143" s="175" t="s">
        <v>5</v>
      </c>
      <c r="U143" s="48" t="s">
        <v>45</v>
      </c>
      <c r="V143" s="40"/>
      <c r="W143" s="176">
        <f t="shared" si="6"/>
        <v>0</v>
      </c>
      <c r="X143" s="176">
        <v>2.5999999999999999E-3</v>
      </c>
      <c r="Y143" s="176">
        <f t="shared" si="7"/>
        <v>5.1999999999999998E-2</v>
      </c>
      <c r="Z143" s="176">
        <v>0</v>
      </c>
      <c r="AA143" s="177">
        <f t="shared" si="8"/>
        <v>0</v>
      </c>
      <c r="AR143" s="22" t="s">
        <v>179</v>
      </c>
      <c r="AT143" s="22" t="s">
        <v>117</v>
      </c>
      <c r="AU143" s="22" t="s">
        <v>95</v>
      </c>
      <c r="AY143" s="22" t="s">
        <v>175</v>
      </c>
      <c r="BE143" s="118">
        <f t="shared" si="9"/>
        <v>0</v>
      </c>
      <c r="BF143" s="118">
        <f t="shared" si="10"/>
        <v>0</v>
      </c>
      <c r="BG143" s="118">
        <f t="shared" si="11"/>
        <v>0</v>
      </c>
      <c r="BH143" s="118">
        <f t="shared" si="12"/>
        <v>0</v>
      </c>
      <c r="BI143" s="118">
        <f t="shared" si="13"/>
        <v>0</v>
      </c>
      <c r="BJ143" s="22" t="s">
        <v>88</v>
      </c>
      <c r="BK143" s="118">
        <f t="shared" si="14"/>
        <v>0</v>
      </c>
      <c r="BL143" s="22" t="s">
        <v>179</v>
      </c>
      <c r="BM143" s="22" t="s">
        <v>847</v>
      </c>
    </row>
    <row r="144" spans="2:65" s="1" customFormat="1" ht="22.5" customHeight="1">
      <c r="B144" s="142"/>
      <c r="C144" s="203" t="s">
        <v>234</v>
      </c>
      <c r="D144" s="203" t="s">
        <v>336</v>
      </c>
      <c r="E144" s="204" t="s">
        <v>848</v>
      </c>
      <c r="F144" s="309" t="s">
        <v>883</v>
      </c>
      <c r="G144" s="309"/>
      <c r="H144" s="309"/>
      <c r="I144" s="309"/>
      <c r="J144" s="205" t="s">
        <v>216</v>
      </c>
      <c r="K144" s="206">
        <v>20</v>
      </c>
      <c r="L144" s="310">
        <v>0</v>
      </c>
      <c r="M144" s="310"/>
      <c r="N144" s="311">
        <f t="shared" si="5"/>
        <v>0</v>
      </c>
      <c r="O144" s="288"/>
      <c r="P144" s="288"/>
      <c r="Q144" s="288"/>
      <c r="R144" s="145"/>
      <c r="T144" s="175" t="s">
        <v>5</v>
      </c>
      <c r="U144" s="48" t="s">
        <v>45</v>
      </c>
      <c r="V144" s="40"/>
      <c r="W144" s="176">
        <f t="shared" si="6"/>
        <v>0</v>
      </c>
      <c r="X144" s="176">
        <v>0</v>
      </c>
      <c r="Y144" s="176">
        <f t="shared" si="7"/>
        <v>0</v>
      </c>
      <c r="Z144" s="176">
        <v>0</v>
      </c>
      <c r="AA144" s="177">
        <f t="shared" si="8"/>
        <v>0</v>
      </c>
      <c r="AR144" s="22" t="s">
        <v>218</v>
      </c>
      <c r="AT144" s="22" t="s">
        <v>336</v>
      </c>
      <c r="AU144" s="22" t="s">
        <v>95</v>
      </c>
      <c r="AY144" s="22" t="s">
        <v>175</v>
      </c>
      <c r="BE144" s="118">
        <f t="shared" si="9"/>
        <v>0</v>
      </c>
      <c r="BF144" s="118">
        <f t="shared" si="10"/>
        <v>0</v>
      </c>
      <c r="BG144" s="118">
        <f t="shared" si="11"/>
        <v>0</v>
      </c>
      <c r="BH144" s="118">
        <f t="shared" si="12"/>
        <v>0</v>
      </c>
      <c r="BI144" s="118">
        <f t="shared" si="13"/>
        <v>0</v>
      </c>
      <c r="BJ144" s="22" t="s">
        <v>88</v>
      </c>
      <c r="BK144" s="118">
        <f t="shared" si="14"/>
        <v>0</v>
      </c>
      <c r="BL144" s="22" t="s">
        <v>179</v>
      </c>
      <c r="BM144" s="22" t="s">
        <v>849</v>
      </c>
    </row>
    <row r="145" spans="2:65" s="10" customFormat="1" ht="29.85" customHeight="1">
      <c r="B145" s="160"/>
      <c r="C145" s="161"/>
      <c r="D145" s="170" t="s">
        <v>269</v>
      </c>
      <c r="E145" s="170"/>
      <c r="F145" s="170"/>
      <c r="G145" s="170"/>
      <c r="H145" s="170"/>
      <c r="I145" s="170"/>
      <c r="J145" s="170"/>
      <c r="K145" s="170"/>
      <c r="L145" s="170"/>
      <c r="M145" s="170"/>
      <c r="N145" s="305">
        <f>BK145</f>
        <v>0</v>
      </c>
      <c r="O145" s="306"/>
      <c r="P145" s="306"/>
      <c r="Q145" s="306"/>
      <c r="R145" s="163"/>
      <c r="T145" s="164"/>
      <c r="U145" s="161"/>
      <c r="V145" s="161"/>
      <c r="W145" s="165">
        <f>W146</f>
        <v>0</v>
      </c>
      <c r="X145" s="161"/>
      <c r="Y145" s="165">
        <f>Y146</f>
        <v>0</v>
      </c>
      <c r="Z145" s="161"/>
      <c r="AA145" s="166">
        <f>AA146</f>
        <v>0</v>
      </c>
      <c r="AR145" s="167" t="s">
        <v>88</v>
      </c>
      <c r="AT145" s="168" t="s">
        <v>79</v>
      </c>
      <c r="AU145" s="168" t="s">
        <v>88</v>
      </c>
      <c r="AY145" s="167" t="s">
        <v>175</v>
      </c>
      <c r="BK145" s="169">
        <f>BK146</f>
        <v>0</v>
      </c>
    </row>
    <row r="146" spans="2:65" s="1" customFormat="1" ht="22.5" customHeight="1">
      <c r="B146" s="142"/>
      <c r="C146" s="171" t="s">
        <v>238</v>
      </c>
      <c r="D146" s="171" t="s">
        <v>117</v>
      </c>
      <c r="E146" s="172" t="s">
        <v>472</v>
      </c>
      <c r="F146" s="286" t="s">
        <v>473</v>
      </c>
      <c r="G146" s="286"/>
      <c r="H146" s="286"/>
      <c r="I146" s="286"/>
      <c r="J146" s="173" t="s">
        <v>249</v>
      </c>
      <c r="K146" s="174">
        <v>0.108</v>
      </c>
      <c r="L146" s="287">
        <v>0</v>
      </c>
      <c r="M146" s="287"/>
      <c r="N146" s="288">
        <f>ROUND(L146*K146,2)</f>
        <v>0</v>
      </c>
      <c r="O146" s="288"/>
      <c r="P146" s="288"/>
      <c r="Q146" s="288"/>
      <c r="R146" s="145"/>
      <c r="T146" s="175" t="s">
        <v>5</v>
      </c>
      <c r="U146" s="48" t="s">
        <v>45</v>
      </c>
      <c r="V146" s="40"/>
      <c r="W146" s="176">
        <f>V146*K146</f>
        <v>0</v>
      </c>
      <c r="X146" s="176">
        <v>0</v>
      </c>
      <c r="Y146" s="176">
        <f>X146*K146</f>
        <v>0</v>
      </c>
      <c r="Z146" s="176">
        <v>0</v>
      </c>
      <c r="AA146" s="177">
        <f>Z146*K146</f>
        <v>0</v>
      </c>
      <c r="AR146" s="22" t="s">
        <v>179</v>
      </c>
      <c r="AT146" s="22" t="s">
        <v>117</v>
      </c>
      <c r="AU146" s="22" t="s">
        <v>95</v>
      </c>
      <c r="AY146" s="22" t="s">
        <v>175</v>
      </c>
      <c r="BE146" s="118">
        <f>IF(U146="základní",N146,0)</f>
        <v>0</v>
      </c>
      <c r="BF146" s="118">
        <f>IF(U146="snížená",N146,0)</f>
        <v>0</v>
      </c>
      <c r="BG146" s="118">
        <f>IF(U146="zákl. přenesená",N146,0)</f>
        <v>0</v>
      </c>
      <c r="BH146" s="118">
        <f>IF(U146="sníž. přenesená",N146,0)</f>
        <v>0</v>
      </c>
      <c r="BI146" s="118">
        <f>IF(U146="nulová",N146,0)</f>
        <v>0</v>
      </c>
      <c r="BJ146" s="22" t="s">
        <v>88</v>
      </c>
      <c r="BK146" s="118">
        <f>ROUND(L146*K146,2)</f>
        <v>0</v>
      </c>
      <c r="BL146" s="22" t="s">
        <v>179</v>
      </c>
      <c r="BM146" s="22" t="s">
        <v>850</v>
      </c>
    </row>
    <row r="147" spans="2:65" s="1" customFormat="1" ht="49.95" customHeight="1">
      <c r="B147" s="39"/>
      <c r="C147" s="40"/>
      <c r="D147" s="162" t="s">
        <v>260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297">
        <f>BK147</f>
        <v>0</v>
      </c>
      <c r="O147" s="298"/>
      <c r="P147" s="298"/>
      <c r="Q147" s="298"/>
      <c r="R147" s="41"/>
      <c r="T147" s="202"/>
      <c r="U147" s="60"/>
      <c r="V147" s="60"/>
      <c r="W147" s="60"/>
      <c r="X147" s="60"/>
      <c r="Y147" s="60"/>
      <c r="Z147" s="60"/>
      <c r="AA147" s="62"/>
      <c r="AT147" s="22" t="s">
        <v>79</v>
      </c>
      <c r="AU147" s="22" t="s">
        <v>80</v>
      </c>
      <c r="AY147" s="22" t="s">
        <v>261</v>
      </c>
      <c r="BK147" s="118">
        <v>0</v>
      </c>
    </row>
    <row r="148" spans="2:65" s="1" customFormat="1" ht="6.9" customHeight="1">
      <c r="B148" s="63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5"/>
    </row>
  </sheetData>
  <mergeCells count="121">
    <mergeCell ref="N147:Q147"/>
    <mergeCell ref="H1:K1"/>
    <mergeCell ref="S2:AC2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N145:Q145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26:I126"/>
    <mergeCell ref="F127:I127"/>
    <mergeCell ref="F128:I128"/>
    <mergeCell ref="L128:M128"/>
    <mergeCell ref="N128:Q128"/>
    <mergeCell ref="F129:I129"/>
    <mergeCell ref="L129:M129"/>
    <mergeCell ref="N129:Q129"/>
    <mergeCell ref="F130:I130"/>
    <mergeCell ref="F122:I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M112:P112"/>
    <mergeCell ref="M114:Q114"/>
    <mergeCell ref="M115:Q115"/>
    <mergeCell ref="F117:I117"/>
    <mergeCell ref="L117:M117"/>
    <mergeCell ref="N117:Q117"/>
    <mergeCell ref="F121:I121"/>
    <mergeCell ref="L121:M121"/>
    <mergeCell ref="N121:Q121"/>
    <mergeCell ref="N118:Q118"/>
    <mergeCell ref="N119:Q119"/>
    <mergeCell ref="N120:Q120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17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6"/>
  <sheetViews>
    <sheetView showGridLines="0" tabSelected="1" workbookViewId="0">
      <pane ySplit="1" topLeftCell="A123" activePane="bottomLeft" state="frozen"/>
      <selection pane="bottomLeft" activeCell="AH130" sqref="AH130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6"/>
      <c r="C1" s="16"/>
      <c r="D1" s="17" t="s">
        <v>1</v>
      </c>
      <c r="E1" s="16"/>
      <c r="F1" s="18" t="s">
        <v>135</v>
      </c>
      <c r="G1" s="18"/>
      <c r="H1" s="299" t="s">
        <v>136</v>
      </c>
      <c r="I1" s="299"/>
      <c r="J1" s="299"/>
      <c r="K1" s="299"/>
      <c r="L1" s="18" t="s">
        <v>137</v>
      </c>
      <c r="M1" s="16"/>
      <c r="N1" s="16"/>
      <c r="O1" s="17" t="s">
        <v>138</v>
      </c>
      <c r="P1" s="16"/>
      <c r="Q1" s="16"/>
      <c r="R1" s="16"/>
      <c r="S1" s="18" t="s">
        <v>139</v>
      </c>
      <c r="T1" s="18"/>
      <c r="U1" s="126"/>
      <c r="V1" s="126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259" t="s">
        <v>8</v>
      </c>
      <c r="T2" s="260"/>
      <c r="U2" s="260"/>
      <c r="V2" s="260"/>
      <c r="W2" s="260"/>
      <c r="X2" s="260"/>
      <c r="Y2" s="260"/>
      <c r="Z2" s="260"/>
      <c r="AA2" s="260"/>
      <c r="AB2" s="260"/>
      <c r="AC2" s="260"/>
      <c r="AT2" s="22" t="s">
        <v>125</v>
      </c>
    </row>
    <row r="3" spans="1:66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95</v>
      </c>
    </row>
    <row r="4" spans="1:66" ht="36.9" customHeight="1">
      <c r="B4" s="26"/>
      <c r="C4" s="218" t="s">
        <v>140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7"/>
      <c r="T4" s="28" t="s">
        <v>13</v>
      </c>
      <c r="AT4" s="22" t="s">
        <v>6</v>
      </c>
    </row>
    <row r="5" spans="1:66" ht="6.9" customHeight="1">
      <c r="B5" s="26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7"/>
    </row>
    <row r="6" spans="1:66" ht="25.35" customHeight="1">
      <c r="B6" s="26"/>
      <c r="C6" s="30"/>
      <c r="D6" s="34" t="s">
        <v>19</v>
      </c>
      <c r="E6" s="30"/>
      <c r="F6" s="264" t="str">
        <f>'Rekapitulace stavby'!K6</f>
        <v>Rekonstrukce letního cvičiště v Lounech</v>
      </c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30"/>
      <c r="R6" s="27"/>
    </row>
    <row r="7" spans="1:66" s="1" customFormat="1" ht="32.85" customHeight="1">
      <c r="B7" s="39"/>
      <c r="C7" s="40"/>
      <c r="D7" s="33" t="s">
        <v>141</v>
      </c>
      <c r="E7" s="40"/>
      <c r="F7" s="224" t="s">
        <v>851</v>
      </c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40"/>
      <c r="R7" s="41"/>
    </row>
    <row r="8" spans="1:66" s="1" customFormat="1" ht="14.4" customHeight="1">
      <c r="B8" s="39"/>
      <c r="C8" s="40"/>
      <c r="D8" s="34" t="s">
        <v>21</v>
      </c>
      <c r="E8" s="40"/>
      <c r="F8" s="32" t="s">
        <v>5</v>
      </c>
      <c r="G8" s="40"/>
      <c r="H8" s="40"/>
      <c r="I8" s="40"/>
      <c r="J8" s="40"/>
      <c r="K8" s="40"/>
      <c r="L8" s="40"/>
      <c r="M8" s="34" t="s">
        <v>22</v>
      </c>
      <c r="N8" s="40"/>
      <c r="O8" s="32" t="s">
        <v>5</v>
      </c>
      <c r="P8" s="40"/>
      <c r="Q8" s="40"/>
      <c r="R8" s="41"/>
    </row>
    <row r="9" spans="1:66" s="1" customFormat="1" ht="14.4" customHeight="1">
      <c r="B9" s="39"/>
      <c r="C9" s="40"/>
      <c r="D9" s="34" t="s">
        <v>23</v>
      </c>
      <c r="E9" s="40"/>
      <c r="F9" s="32" t="s">
        <v>24</v>
      </c>
      <c r="G9" s="40"/>
      <c r="H9" s="40"/>
      <c r="I9" s="40"/>
      <c r="J9" s="40"/>
      <c r="K9" s="40"/>
      <c r="L9" s="40"/>
      <c r="M9" s="34" t="s">
        <v>25</v>
      </c>
      <c r="N9" s="40"/>
      <c r="O9" s="267" t="str">
        <f>'Rekapitulace stavby'!AN8</f>
        <v>24. 11. 2017</v>
      </c>
      <c r="P9" s="268"/>
      <c r="Q9" s="40"/>
      <c r="R9" s="41"/>
    </row>
    <row r="10" spans="1:66" s="1" customFormat="1" ht="10.95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1"/>
    </row>
    <row r="11" spans="1:66" s="1" customFormat="1" ht="14.4" customHeight="1">
      <c r="B11" s="39"/>
      <c r="C11" s="40"/>
      <c r="D11" s="34" t="s">
        <v>27</v>
      </c>
      <c r="E11" s="40"/>
      <c r="F11" s="40"/>
      <c r="G11" s="40"/>
      <c r="H11" s="40"/>
      <c r="I11" s="40"/>
      <c r="J11" s="40"/>
      <c r="K11" s="40"/>
      <c r="L11" s="40"/>
      <c r="M11" s="34" t="s">
        <v>28</v>
      </c>
      <c r="N11" s="40"/>
      <c r="O11" s="222" t="s">
        <v>29</v>
      </c>
      <c r="P11" s="222"/>
      <c r="Q11" s="40"/>
      <c r="R11" s="41"/>
    </row>
    <row r="12" spans="1:66" s="1" customFormat="1" ht="18" customHeight="1">
      <c r="B12" s="39"/>
      <c r="C12" s="40"/>
      <c r="D12" s="40"/>
      <c r="E12" s="32" t="s">
        <v>30</v>
      </c>
      <c r="F12" s="40"/>
      <c r="G12" s="40"/>
      <c r="H12" s="40"/>
      <c r="I12" s="40"/>
      <c r="J12" s="40"/>
      <c r="K12" s="40"/>
      <c r="L12" s="40"/>
      <c r="M12" s="34" t="s">
        <v>31</v>
      </c>
      <c r="N12" s="40"/>
      <c r="O12" s="222" t="s">
        <v>5</v>
      </c>
      <c r="P12" s="222"/>
      <c r="Q12" s="40"/>
      <c r="R12" s="41"/>
    </row>
    <row r="13" spans="1:66" s="1" customFormat="1" ht="6.9" customHeight="1"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66" s="1" customFormat="1" ht="14.4" customHeight="1">
      <c r="B14" s="39"/>
      <c r="C14" s="40"/>
      <c r="D14" s="34" t="s">
        <v>32</v>
      </c>
      <c r="E14" s="40"/>
      <c r="F14" s="40"/>
      <c r="G14" s="40"/>
      <c r="H14" s="40"/>
      <c r="I14" s="40"/>
      <c r="J14" s="40"/>
      <c r="K14" s="40"/>
      <c r="L14" s="40"/>
      <c r="M14" s="34" t="s">
        <v>28</v>
      </c>
      <c r="N14" s="40"/>
      <c r="O14" s="269" t="str">
        <f>IF('Rekapitulace stavby'!AN13="","",'Rekapitulace stavby'!AN13)</f>
        <v>Vyplň údaj</v>
      </c>
      <c r="P14" s="222"/>
      <c r="Q14" s="40"/>
      <c r="R14" s="41"/>
    </row>
    <row r="15" spans="1:66" s="1" customFormat="1" ht="18" customHeight="1">
      <c r="B15" s="39"/>
      <c r="C15" s="40"/>
      <c r="D15" s="40"/>
      <c r="E15" s="269" t="str">
        <f>IF('Rekapitulace stavby'!E14="","",'Rekapitulace stavby'!E14)</f>
        <v>Vyplň údaj</v>
      </c>
      <c r="F15" s="270"/>
      <c r="G15" s="270"/>
      <c r="H15" s="270"/>
      <c r="I15" s="270"/>
      <c r="J15" s="270"/>
      <c r="K15" s="270"/>
      <c r="L15" s="270"/>
      <c r="M15" s="34" t="s">
        <v>31</v>
      </c>
      <c r="N15" s="40"/>
      <c r="O15" s="269" t="str">
        <f>IF('Rekapitulace stavby'!AN14="","",'Rekapitulace stavby'!AN14)</f>
        <v>Vyplň údaj</v>
      </c>
      <c r="P15" s="222"/>
      <c r="Q15" s="40"/>
      <c r="R15" s="41"/>
    </row>
    <row r="16" spans="1:66" s="1" customFormat="1" ht="6.9" customHeight="1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1"/>
    </row>
    <row r="17" spans="2:18" s="1" customFormat="1" ht="14.4" customHeight="1">
      <c r="B17" s="39"/>
      <c r="C17" s="40"/>
      <c r="D17" s="34" t="s">
        <v>34</v>
      </c>
      <c r="E17" s="40"/>
      <c r="F17" s="40"/>
      <c r="G17" s="40"/>
      <c r="H17" s="40"/>
      <c r="I17" s="40"/>
      <c r="J17" s="40"/>
      <c r="K17" s="40"/>
      <c r="L17" s="40"/>
      <c r="M17" s="34" t="s">
        <v>28</v>
      </c>
      <c r="N17" s="40"/>
      <c r="O17" s="222" t="s">
        <v>35</v>
      </c>
      <c r="P17" s="222"/>
      <c r="Q17" s="40"/>
      <c r="R17" s="41"/>
    </row>
    <row r="18" spans="2:18" s="1" customFormat="1" ht="18" customHeight="1">
      <c r="B18" s="39"/>
      <c r="C18" s="40"/>
      <c r="D18" s="40"/>
      <c r="E18" s="32" t="s">
        <v>36</v>
      </c>
      <c r="F18" s="40"/>
      <c r="G18" s="40"/>
      <c r="H18" s="40"/>
      <c r="I18" s="40"/>
      <c r="J18" s="40"/>
      <c r="K18" s="40"/>
      <c r="L18" s="40"/>
      <c r="M18" s="34" t="s">
        <v>31</v>
      </c>
      <c r="N18" s="40"/>
      <c r="O18" s="222" t="s">
        <v>5</v>
      </c>
      <c r="P18" s="222"/>
      <c r="Q18" s="40"/>
      <c r="R18" s="41"/>
    </row>
    <row r="19" spans="2:18" s="1" customFormat="1" ht="6.9" customHeight="1"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1"/>
    </row>
    <row r="20" spans="2:18" s="1" customFormat="1" ht="14.4" customHeight="1">
      <c r="B20" s="39"/>
      <c r="C20" s="40"/>
      <c r="D20" s="34" t="s">
        <v>38</v>
      </c>
      <c r="E20" s="40"/>
      <c r="F20" s="40"/>
      <c r="G20" s="40"/>
      <c r="H20" s="40"/>
      <c r="I20" s="40"/>
      <c r="J20" s="40"/>
      <c r="K20" s="40"/>
      <c r="L20" s="40"/>
      <c r="M20" s="34" t="s">
        <v>28</v>
      </c>
      <c r="N20" s="40"/>
      <c r="O20" s="222" t="str">
        <f>IF('Rekapitulace stavby'!AN19="","",'Rekapitulace stavby'!AN19)</f>
        <v/>
      </c>
      <c r="P20" s="222"/>
      <c r="Q20" s="40"/>
      <c r="R20" s="41"/>
    </row>
    <row r="21" spans="2:18" s="1" customFormat="1" ht="18" customHeight="1">
      <c r="B21" s="39"/>
      <c r="C21" s="40"/>
      <c r="D21" s="40"/>
      <c r="E21" s="32" t="str">
        <f>IF('Rekapitulace stavby'!E20="","",'Rekapitulace stavby'!E20)</f>
        <v xml:space="preserve"> </v>
      </c>
      <c r="F21" s="40"/>
      <c r="G21" s="40"/>
      <c r="H21" s="40"/>
      <c r="I21" s="40"/>
      <c r="J21" s="40"/>
      <c r="K21" s="40"/>
      <c r="L21" s="40"/>
      <c r="M21" s="34" t="s">
        <v>31</v>
      </c>
      <c r="N21" s="40"/>
      <c r="O21" s="222" t="str">
        <f>IF('Rekapitulace stavby'!AN20="","",'Rekapitulace stavby'!AN20)</f>
        <v/>
      </c>
      <c r="P21" s="222"/>
      <c r="Q21" s="40"/>
      <c r="R21" s="41"/>
    </row>
    <row r="22" spans="2:18" s="1" customFormat="1" ht="6.9" customHeight="1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</row>
    <row r="23" spans="2:18" s="1" customFormat="1" ht="14.4" customHeight="1">
      <c r="B23" s="39"/>
      <c r="C23" s="40"/>
      <c r="D23" s="34" t="s">
        <v>40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1"/>
    </row>
    <row r="24" spans="2:18" s="1" customFormat="1" ht="22.5" customHeight="1">
      <c r="B24" s="39"/>
      <c r="C24" s="40"/>
      <c r="D24" s="40"/>
      <c r="E24" s="227" t="s">
        <v>5</v>
      </c>
      <c r="F24" s="227"/>
      <c r="G24" s="227"/>
      <c r="H24" s="227"/>
      <c r="I24" s="227"/>
      <c r="J24" s="227"/>
      <c r="K24" s="227"/>
      <c r="L24" s="227"/>
      <c r="M24" s="40"/>
      <c r="N24" s="40"/>
      <c r="O24" s="40"/>
      <c r="P24" s="40"/>
      <c r="Q24" s="40"/>
      <c r="R24" s="41"/>
    </row>
    <row r="25" spans="2:18" s="1" customFormat="1" ht="6.9" customHeigh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</row>
    <row r="26" spans="2:18" s="1" customFormat="1" ht="6.9" customHeight="1">
      <c r="B26" s="39"/>
      <c r="C26" s="40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40"/>
      <c r="R26" s="41"/>
    </row>
    <row r="27" spans="2:18" s="1" customFormat="1" ht="14.4" customHeight="1">
      <c r="B27" s="39"/>
      <c r="C27" s="40"/>
      <c r="D27" s="127" t="s">
        <v>143</v>
      </c>
      <c r="E27" s="40"/>
      <c r="F27" s="40"/>
      <c r="G27" s="40"/>
      <c r="H27" s="40"/>
      <c r="I27" s="40"/>
      <c r="J27" s="40"/>
      <c r="K27" s="40"/>
      <c r="L27" s="40"/>
      <c r="M27" s="228">
        <f>N88</f>
        <v>0</v>
      </c>
      <c r="N27" s="228"/>
      <c r="O27" s="228"/>
      <c r="P27" s="228"/>
      <c r="Q27" s="40"/>
      <c r="R27" s="41"/>
    </row>
    <row r="28" spans="2:18" s="1" customFormat="1" ht="14.4" customHeight="1">
      <c r="B28" s="39"/>
      <c r="C28" s="40"/>
      <c r="D28" s="38" t="s">
        <v>129</v>
      </c>
      <c r="E28" s="40"/>
      <c r="F28" s="40"/>
      <c r="G28" s="40"/>
      <c r="H28" s="40"/>
      <c r="I28" s="40"/>
      <c r="J28" s="40"/>
      <c r="K28" s="40"/>
      <c r="L28" s="40"/>
      <c r="M28" s="228">
        <f>N95</f>
        <v>0</v>
      </c>
      <c r="N28" s="228"/>
      <c r="O28" s="228"/>
      <c r="P28" s="228"/>
      <c r="Q28" s="40"/>
      <c r="R28" s="41"/>
    </row>
    <row r="29" spans="2:18" s="1" customFormat="1" ht="6.9" customHeight="1"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</row>
    <row r="30" spans="2:18" s="1" customFormat="1" ht="25.35" customHeight="1">
      <c r="B30" s="39"/>
      <c r="C30" s="40"/>
      <c r="D30" s="128" t="s">
        <v>43</v>
      </c>
      <c r="E30" s="40"/>
      <c r="F30" s="40"/>
      <c r="G30" s="40"/>
      <c r="H30" s="40"/>
      <c r="I30" s="40"/>
      <c r="J30" s="40"/>
      <c r="K30" s="40"/>
      <c r="L30" s="40"/>
      <c r="M30" s="271">
        <f>ROUND(M27+M28,2)</f>
        <v>0</v>
      </c>
      <c r="N30" s="266"/>
      <c r="O30" s="266"/>
      <c r="P30" s="266"/>
      <c r="Q30" s="40"/>
      <c r="R30" s="41"/>
    </row>
    <row r="31" spans="2:18" s="1" customFormat="1" ht="6.9" customHeight="1">
      <c r="B31" s="39"/>
      <c r="C31" s="4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40"/>
      <c r="R31" s="41"/>
    </row>
    <row r="32" spans="2:18" s="1" customFormat="1" ht="14.4" customHeight="1">
      <c r="B32" s="39"/>
      <c r="C32" s="40"/>
      <c r="D32" s="46" t="s">
        <v>44</v>
      </c>
      <c r="E32" s="46" t="s">
        <v>45</v>
      </c>
      <c r="F32" s="47">
        <v>0.21</v>
      </c>
      <c r="G32" s="129" t="s">
        <v>46</v>
      </c>
      <c r="H32" s="272">
        <f>(SUM(BE95:BE102)+SUM(BE120:BE134))</f>
        <v>0</v>
      </c>
      <c r="I32" s="266"/>
      <c r="J32" s="266"/>
      <c r="K32" s="40"/>
      <c r="L32" s="40"/>
      <c r="M32" s="272">
        <f>ROUND((SUM(BE95:BE102)+SUM(BE120:BE134)), 2)*F32</f>
        <v>0</v>
      </c>
      <c r="N32" s="266"/>
      <c r="O32" s="266"/>
      <c r="P32" s="266"/>
      <c r="Q32" s="40"/>
      <c r="R32" s="41"/>
    </row>
    <row r="33" spans="2:18" s="1" customFormat="1" ht="14.4" customHeight="1">
      <c r="B33" s="39"/>
      <c r="C33" s="40"/>
      <c r="D33" s="40"/>
      <c r="E33" s="46" t="s">
        <v>47</v>
      </c>
      <c r="F33" s="47">
        <v>0.15</v>
      </c>
      <c r="G33" s="129" t="s">
        <v>46</v>
      </c>
      <c r="H33" s="272">
        <f>(SUM(BF95:BF102)+SUM(BF120:BF134))</f>
        <v>0</v>
      </c>
      <c r="I33" s="266"/>
      <c r="J33" s="266"/>
      <c r="K33" s="40"/>
      <c r="L33" s="40"/>
      <c r="M33" s="272">
        <f>ROUND((SUM(BF95:BF102)+SUM(BF120:BF134)), 2)*F33</f>
        <v>0</v>
      </c>
      <c r="N33" s="266"/>
      <c r="O33" s="266"/>
      <c r="P33" s="266"/>
      <c r="Q33" s="40"/>
      <c r="R33" s="41"/>
    </row>
    <row r="34" spans="2:18" s="1" customFormat="1" ht="14.4" hidden="1" customHeight="1">
      <c r="B34" s="39"/>
      <c r="C34" s="40"/>
      <c r="D34" s="40"/>
      <c r="E34" s="46" t="s">
        <v>48</v>
      </c>
      <c r="F34" s="47">
        <v>0.21</v>
      </c>
      <c r="G34" s="129" t="s">
        <v>46</v>
      </c>
      <c r="H34" s="272">
        <f>(SUM(BG95:BG102)+SUM(BG120:BG134))</f>
        <v>0</v>
      </c>
      <c r="I34" s="266"/>
      <c r="J34" s="266"/>
      <c r="K34" s="40"/>
      <c r="L34" s="40"/>
      <c r="M34" s="272">
        <v>0</v>
      </c>
      <c r="N34" s="266"/>
      <c r="O34" s="266"/>
      <c r="P34" s="266"/>
      <c r="Q34" s="40"/>
      <c r="R34" s="41"/>
    </row>
    <row r="35" spans="2:18" s="1" customFormat="1" ht="14.4" hidden="1" customHeight="1">
      <c r="B35" s="39"/>
      <c r="C35" s="40"/>
      <c r="D35" s="40"/>
      <c r="E35" s="46" t="s">
        <v>49</v>
      </c>
      <c r="F35" s="47">
        <v>0.15</v>
      </c>
      <c r="G35" s="129" t="s">
        <v>46</v>
      </c>
      <c r="H35" s="272">
        <f>(SUM(BH95:BH102)+SUM(BH120:BH134))</f>
        <v>0</v>
      </c>
      <c r="I35" s="266"/>
      <c r="J35" s="266"/>
      <c r="K35" s="40"/>
      <c r="L35" s="40"/>
      <c r="M35" s="272">
        <v>0</v>
      </c>
      <c r="N35" s="266"/>
      <c r="O35" s="266"/>
      <c r="P35" s="266"/>
      <c r="Q35" s="40"/>
      <c r="R35" s="41"/>
    </row>
    <row r="36" spans="2:18" s="1" customFormat="1" ht="14.4" hidden="1" customHeight="1">
      <c r="B36" s="39"/>
      <c r="C36" s="40"/>
      <c r="D36" s="40"/>
      <c r="E36" s="46" t="s">
        <v>50</v>
      </c>
      <c r="F36" s="47">
        <v>0</v>
      </c>
      <c r="G36" s="129" t="s">
        <v>46</v>
      </c>
      <c r="H36" s="272">
        <f>(SUM(BI95:BI102)+SUM(BI120:BI134))</f>
        <v>0</v>
      </c>
      <c r="I36" s="266"/>
      <c r="J36" s="266"/>
      <c r="K36" s="40"/>
      <c r="L36" s="40"/>
      <c r="M36" s="272">
        <v>0</v>
      </c>
      <c r="N36" s="266"/>
      <c r="O36" s="266"/>
      <c r="P36" s="266"/>
      <c r="Q36" s="40"/>
      <c r="R36" s="41"/>
    </row>
    <row r="37" spans="2:18" s="1" customFormat="1" ht="6.9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1"/>
    </row>
    <row r="38" spans="2:18" s="1" customFormat="1" ht="25.35" customHeight="1">
      <c r="B38" s="39"/>
      <c r="C38" s="125"/>
      <c r="D38" s="130" t="s">
        <v>51</v>
      </c>
      <c r="E38" s="79"/>
      <c r="F38" s="79"/>
      <c r="G38" s="131" t="s">
        <v>52</v>
      </c>
      <c r="H38" s="132" t="s">
        <v>53</v>
      </c>
      <c r="I38" s="79"/>
      <c r="J38" s="79"/>
      <c r="K38" s="79"/>
      <c r="L38" s="273">
        <f>SUM(M30:M36)</f>
        <v>0</v>
      </c>
      <c r="M38" s="273"/>
      <c r="N38" s="273"/>
      <c r="O38" s="273"/>
      <c r="P38" s="274"/>
      <c r="Q38" s="125"/>
      <c r="R38" s="41"/>
    </row>
    <row r="39" spans="2:18" s="1" customFormat="1" ht="14.4" customHeight="1"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1"/>
    </row>
    <row r="40" spans="2:18" s="1" customFormat="1" ht="14.4" customHeight="1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1"/>
    </row>
    <row r="41" spans="2:18">
      <c r="B41" s="26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27"/>
    </row>
    <row r="42" spans="2:18">
      <c r="B42" s="26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27"/>
    </row>
    <row r="43" spans="2:18">
      <c r="B43" s="2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27"/>
    </row>
    <row r="44" spans="2:18">
      <c r="B44" s="26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27"/>
    </row>
    <row r="45" spans="2:18">
      <c r="B45" s="26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7"/>
    </row>
    <row r="46" spans="2:18">
      <c r="B46" s="26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27"/>
    </row>
    <row r="47" spans="2:18">
      <c r="B47" s="26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27"/>
    </row>
    <row r="48" spans="2:18">
      <c r="B48" s="26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27"/>
    </row>
    <row r="49" spans="2:18">
      <c r="B49" s="26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27"/>
    </row>
    <row r="50" spans="2:18" s="1" customFormat="1" ht="14.4">
      <c r="B50" s="39"/>
      <c r="C50" s="40"/>
      <c r="D50" s="54" t="s">
        <v>54</v>
      </c>
      <c r="E50" s="55"/>
      <c r="F50" s="55"/>
      <c r="G50" s="55"/>
      <c r="H50" s="56"/>
      <c r="I50" s="40"/>
      <c r="J50" s="54" t="s">
        <v>55</v>
      </c>
      <c r="K50" s="55"/>
      <c r="L50" s="55"/>
      <c r="M50" s="55"/>
      <c r="N50" s="55"/>
      <c r="O50" s="55"/>
      <c r="P50" s="56"/>
      <c r="Q50" s="40"/>
      <c r="R50" s="41"/>
    </row>
    <row r="51" spans="2:18">
      <c r="B51" s="26"/>
      <c r="C51" s="30"/>
      <c r="D51" s="57"/>
      <c r="E51" s="30"/>
      <c r="F51" s="30"/>
      <c r="G51" s="30"/>
      <c r="H51" s="58"/>
      <c r="I51" s="30"/>
      <c r="J51" s="57"/>
      <c r="K51" s="30"/>
      <c r="L51" s="30"/>
      <c r="M51" s="30"/>
      <c r="N51" s="30"/>
      <c r="O51" s="30"/>
      <c r="P51" s="58"/>
      <c r="Q51" s="30"/>
      <c r="R51" s="27"/>
    </row>
    <row r="52" spans="2:18">
      <c r="B52" s="26"/>
      <c r="C52" s="30"/>
      <c r="D52" s="57"/>
      <c r="E52" s="30"/>
      <c r="F52" s="30"/>
      <c r="G52" s="30"/>
      <c r="H52" s="58"/>
      <c r="I52" s="30"/>
      <c r="J52" s="57"/>
      <c r="K52" s="30"/>
      <c r="L52" s="30"/>
      <c r="M52" s="30"/>
      <c r="N52" s="30"/>
      <c r="O52" s="30"/>
      <c r="P52" s="58"/>
      <c r="Q52" s="30"/>
      <c r="R52" s="27"/>
    </row>
    <row r="53" spans="2:18">
      <c r="B53" s="26"/>
      <c r="C53" s="30"/>
      <c r="D53" s="57"/>
      <c r="E53" s="30"/>
      <c r="F53" s="30"/>
      <c r="G53" s="30"/>
      <c r="H53" s="58"/>
      <c r="I53" s="30"/>
      <c r="J53" s="57"/>
      <c r="K53" s="30"/>
      <c r="L53" s="30"/>
      <c r="M53" s="30"/>
      <c r="N53" s="30"/>
      <c r="O53" s="30"/>
      <c r="P53" s="58"/>
      <c r="Q53" s="30"/>
      <c r="R53" s="27"/>
    </row>
    <row r="54" spans="2:18">
      <c r="B54" s="26"/>
      <c r="C54" s="30"/>
      <c r="D54" s="57"/>
      <c r="E54" s="30"/>
      <c r="F54" s="30"/>
      <c r="G54" s="30"/>
      <c r="H54" s="58"/>
      <c r="I54" s="30"/>
      <c r="J54" s="57"/>
      <c r="K54" s="30"/>
      <c r="L54" s="30"/>
      <c r="M54" s="30"/>
      <c r="N54" s="30"/>
      <c r="O54" s="30"/>
      <c r="P54" s="58"/>
      <c r="Q54" s="30"/>
      <c r="R54" s="27"/>
    </row>
    <row r="55" spans="2:18">
      <c r="B55" s="26"/>
      <c r="C55" s="30"/>
      <c r="D55" s="57"/>
      <c r="E55" s="30"/>
      <c r="F55" s="30"/>
      <c r="G55" s="30"/>
      <c r="H55" s="58"/>
      <c r="I55" s="30"/>
      <c r="J55" s="57"/>
      <c r="K55" s="30"/>
      <c r="L55" s="30"/>
      <c r="M55" s="30"/>
      <c r="N55" s="30"/>
      <c r="O55" s="30"/>
      <c r="P55" s="58"/>
      <c r="Q55" s="30"/>
      <c r="R55" s="27"/>
    </row>
    <row r="56" spans="2:18">
      <c r="B56" s="26"/>
      <c r="C56" s="30"/>
      <c r="D56" s="57"/>
      <c r="E56" s="30"/>
      <c r="F56" s="30"/>
      <c r="G56" s="30"/>
      <c r="H56" s="58"/>
      <c r="I56" s="30"/>
      <c r="J56" s="57"/>
      <c r="K56" s="30"/>
      <c r="L56" s="30"/>
      <c r="M56" s="30"/>
      <c r="N56" s="30"/>
      <c r="O56" s="30"/>
      <c r="P56" s="58"/>
      <c r="Q56" s="30"/>
      <c r="R56" s="27"/>
    </row>
    <row r="57" spans="2:18">
      <c r="B57" s="26"/>
      <c r="C57" s="30"/>
      <c r="D57" s="57"/>
      <c r="E57" s="30"/>
      <c r="F57" s="30"/>
      <c r="G57" s="30"/>
      <c r="H57" s="58"/>
      <c r="I57" s="30"/>
      <c r="J57" s="57"/>
      <c r="K57" s="30"/>
      <c r="L57" s="30"/>
      <c r="M57" s="30"/>
      <c r="N57" s="30"/>
      <c r="O57" s="30"/>
      <c r="P57" s="58"/>
      <c r="Q57" s="30"/>
      <c r="R57" s="27"/>
    </row>
    <row r="58" spans="2:18">
      <c r="B58" s="26"/>
      <c r="C58" s="30"/>
      <c r="D58" s="57"/>
      <c r="E58" s="30"/>
      <c r="F58" s="30"/>
      <c r="G58" s="30"/>
      <c r="H58" s="58"/>
      <c r="I58" s="30"/>
      <c r="J58" s="57"/>
      <c r="K58" s="30"/>
      <c r="L58" s="30"/>
      <c r="M58" s="30"/>
      <c r="N58" s="30"/>
      <c r="O58" s="30"/>
      <c r="P58" s="58"/>
      <c r="Q58" s="30"/>
      <c r="R58" s="27"/>
    </row>
    <row r="59" spans="2:18" s="1" customFormat="1" ht="14.4">
      <c r="B59" s="39"/>
      <c r="C59" s="40"/>
      <c r="D59" s="59" t="s">
        <v>56</v>
      </c>
      <c r="E59" s="60"/>
      <c r="F59" s="60"/>
      <c r="G59" s="61" t="s">
        <v>57</v>
      </c>
      <c r="H59" s="62"/>
      <c r="I59" s="40"/>
      <c r="J59" s="59" t="s">
        <v>56</v>
      </c>
      <c r="K59" s="60"/>
      <c r="L59" s="60"/>
      <c r="M59" s="60"/>
      <c r="N59" s="61" t="s">
        <v>57</v>
      </c>
      <c r="O59" s="60"/>
      <c r="P59" s="62"/>
      <c r="Q59" s="40"/>
      <c r="R59" s="41"/>
    </row>
    <row r="60" spans="2:18">
      <c r="B60" s="26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7"/>
    </row>
    <row r="61" spans="2:18" s="1" customFormat="1" ht="14.4">
      <c r="B61" s="39"/>
      <c r="C61" s="40"/>
      <c r="D61" s="54" t="s">
        <v>58</v>
      </c>
      <c r="E61" s="55"/>
      <c r="F61" s="55"/>
      <c r="G61" s="55"/>
      <c r="H61" s="56"/>
      <c r="I61" s="40"/>
      <c r="J61" s="54" t="s">
        <v>59</v>
      </c>
      <c r="K61" s="55"/>
      <c r="L61" s="55"/>
      <c r="M61" s="55"/>
      <c r="N61" s="55"/>
      <c r="O61" s="55"/>
      <c r="P61" s="56"/>
      <c r="Q61" s="40"/>
      <c r="R61" s="41"/>
    </row>
    <row r="62" spans="2:18">
      <c r="B62" s="26"/>
      <c r="C62" s="30"/>
      <c r="D62" s="57"/>
      <c r="E62" s="30"/>
      <c r="F62" s="30"/>
      <c r="G62" s="30"/>
      <c r="H62" s="58"/>
      <c r="I62" s="30"/>
      <c r="J62" s="57"/>
      <c r="K62" s="30"/>
      <c r="L62" s="30"/>
      <c r="M62" s="30"/>
      <c r="N62" s="30"/>
      <c r="O62" s="30"/>
      <c r="P62" s="58"/>
      <c r="Q62" s="30"/>
      <c r="R62" s="27"/>
    </row>
    <row r="63" spans="2:18">
      <c r="B63" s="26"/>
      <c r="C63" s="30"/>
      <c r="D63" s="57"/>
      <c r="E63" s="30"/>
      <c r="F63" s="30"/>
      <c r="G63" s="30"/>
      <c r="H63" s="58"/>
      <c r="I63" s="30"/>
      <c r="J63" s="57"/>
      <c r="K63" s="30"/>
      <c r="L63" s="30"/>
      <c r="M63" s="30"/>
      <c r="N63" s="30"/>
      <c r="O63" s="30"/>
      <c r="P63" s="58"/>
      <c r="Q63" s="30"/>
      <c r="R63" s="27"/>
    </row>
    <row r="64" spans="2:18">
      <c r="B64" s="26"/>
      <c r="C64" s="30"/>
      <c r="D64" s="57"/>
      <c r="E64" s="30"/>
      <c r="F64" s="30"/>
      <c r="G64" s="30"/>
      <c r="H64" s="58"/>
      <c r="I64" s="30"/>
      <c r="J64" s="57"/>
      <c r="K64" s="30"/>
      <c r="L64" s="30"/>
      <c r="M64" s="30"/>
      <c r="N64" s="30"/>
      <c r="O64" s="30"/>
      <c r="P64" s="58"/>
      <c r="Q64" s="30"/>
      <c r="R64" s="27"/>
    </row>
    <row r="65" spans="2:18">
      <c r="B65" s="26"/>
      <c r="C65" s="30"/>
      <c r="D65" s="57"/>
      <c r="E65" s="30"/>
      <c r="F65" s="30"/>
      <c r="G65" s="30"/>
      <c r="H65" s="58"/>
      <c r="I65" s="30"/>
      <c r="J65" s="57"/>
      <c r="K65" s="30"/>
      <c r="L65" s="30"/>
      <c r="M65" s="30"/>
      <c r="N65" s="30"/>
      <c r="O65" s="30"/>
      <c r="P65" s="58"/>
      <c r="Q65" s="30"/>
      <c r="R65" s="27"/>
    </row>
    <row r="66" spans="2:18">
      <c r="B66" s="26"/>
      <c r="C66" s="30"/>
      <c r="D66" s="57"/>
      <c r="E66" s="30"/>
      <c r="F66" s="30"/>
      <c r="G66" s="30"/>
      <c r="H66" s="58"/>
      <c r="I66" s="30"/>
      <c r="J66" s="57"/>
      <c r="K66" s="30"/>
      <c r="L66" s="30"/>
      <c r="M66" s="30"/>
      <c r="N66" s="30"/>
      <c r="O66" s="30"/>
      <c r="P66" s="58"/>
      <c r="Q66" s="30"/>
      <c r="R66" s="27"/>
    </row>
    <row r="67" spans="2:18">
      <c r="B67" s="26"/>
      <c r="C67" s="30"/>
      <c r="D67" s="57"/>
      <c r="E67" s="30"/>
      <c r="F67" s="30"/>
      <c r="G67" s="30"/>
      <c r="H67" s="58"/>
      <c r="I67" s="30"/>
      <c r="J67" s="57"/>
      <c r="K67" s="30"/>
      <c r="L67" s="30"/>
      <c r="M67" s="30"/>
      <c r="N67" s="30"/>
      <c r="O67" s="30"/>
      <c r="P67" s="58"/>
      <c r="Q67" s="30"/>
      <c r="R67" s="27"/>
    </row>
    <row r="68" spans="2:18">
      <c r="B68" s="26"/>
      <c r="C68" s="30"/>
      <c r="D68" s="57"/>
      <c r="E68" s="30"/>
      <c r="F68" s="30"/>
      <c r="G68" s="30"/>
      <c r="H68" s="58"/>
      <c r="I68" s="30"/>
      <c r="J68" s="57"/>
      <c r="K68" s="30"/>
      <c r="L68" s="30"/>
      <c r="M68" s="30"/>
      <c r="N68" s="30"/>
      <c r="O68" s="30"/>
      <c r="P68" s="58"/>
      <c r="Q68" s="30"/>
      <c r="R68" s="27"/>
    </row>
    <row r="69" spans="2:18">
      <c r="B69" s="26"/>
      <c r="C69" s="30"/>
      <c r="D69" s="57"/>
      <c r="E69" s="30"/>
      <c r="F69" s="30"/>
      <c r="G69" s="30"/>
      <c r="H69" s="58"/>
      <c r="I69" s="30"/>
      <c r="J69" s="57"/>
      <c r="K69" s="30"/>
      <c r="L69" s="30"/>
      <c r="M69" s="30"/>
      <c r="N69" s="30"/>
      <c r="O69" s="30"/>
      <c r="P69" s="58"/>
      <c r="Q69" s="30"/>
      <c r="R69" s="27"/>
    </row>
    <row r="70" spans="2:18" s="1" customFormat="1" ht="14.4">
      <c r="B70" s="39"/>
      <c r="C70" s="40"/>
      <c r="D70" s="59" t="s">
        <v>56</v>
      </c>
      <c r="E70" s="60"/>
      <c r="F70" s="60"/>
      <c r="G70" s="61" t="s">
        <v>57</v>
      </c>
      <c r="H70" s="62"/>
      <c r="I70" s="40"/>
      <c r="J70" s="59" t="s">
        <v>56</v>
      </c>
      <c r="K70" s="60"/>
      <c r="L70" s="60"/>
      <c r="M70" s="60"/>
      <c r="N70" s="61" t="s">
        <v>57</v>
      </c>
      <c r="O70" s="60"/>
      <c r="P70" s="62"/>
      <c r="Q70" s="40"/>
      <c r="R70" s="41"/>
    </row>
    <row r="71" spans="2:18" s="1" customFormat="1" ht="14.4" customHeight="1"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</row>
    <row r="75" spans="2:18" s="1" customFormat="1" ht="6.9" customHeight="1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8"/>
    </row>
    <row r="76" spans="2:18" s="1" customFormat="1" ht="36.9" customHeight="1">
      <c r="B76" s="39"/>
      <c r="C76" s="218" t="s">
        <v>144</v>
      </c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41"/>
    </row>
    <row r="77" spans="2:18" s="1" customFormat="1" ht="6.9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1"/>
    </row>
    <row r="78" spans="2:18" s="1" customFormat="1" ht="30" customHeight="1">
      <c r="B78" s="39"/>
      <c r="C78" s="34" t="s">
        <v>19</v>
      </c>
      <c r="D78" s="40"/>
      <c r="E78" s="40"/>
      <c r="F78" s="264" t="str">
        <f>F6</f>
        <v>Rekonstrukce letního cvičiště v Lounech</v>
      </c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40"/>
      <c r="R78" s="41"/>
    </row>
    <row r="79" spans="2:18" s="1" customFormat="1" ht="36.9" customHeight="1">
      <c r="B79" s="39"/>
      <c r="C79" s="73" t="s">
        <v>141</v>
      </c>
      <c r="D79" s="40"/>
      <c r="E79" s="40"/>
      <c r="F79" s="238" t="str">
        <f>F7</f>
        <v>VRN - Vedlejší rozpočtové náklady</v>
      </c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40"/>
      <c r="R79" s="41"/>
    </row>
    <row r="80" spans="2:18" s="1" customFormat="1" ht="6.9" customHeight="1"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1"/>
    </row>
    <row r="81" spans="2:65" s="1" customFormat="1" ht="18" customHeight="1">
      <c r="B81" s="39"/>
      <c r="C81" s="34" t="s">
        <v>23</v>
      </c>
      <c r="D81" s="40"/>
      <c r="E81" s="40"/>
      <c r="F81" s="32" t="str">
        <f>F9</f>
        <v>Louny</v>
      </c>
      <c r="G81" s="40"/>
      <c r="H81" s="40"/>
      <c r="I81" s="40"/>
      <c r="J81" s="40"/>
      <c r="K81" s="34" t="s">
        <v>25</v>
      </c>
      <c r="L81" s="40"/>
      <c r="M81" s="268" t="str">
        <f>IF(O9="","",O9)</f>
        <v>24. 11. 2017</v>
      </c>
      <c r="N81" s="268"/>
      <c r="O81" s="268"/>
      <c r="P81" s="268"/>
      <c r="Q81" s="40"/>
      <c r="R81" s="41"/>
    </row>
    <row r="82" spans="2:65" s="1" customFormat="1" ht="6.9" customHeight="1"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/>
    </row>
    <row r="83" spans="2:65" s="1" customFormat="1" ht="13.2">
      <c r="B83" s="39"/>
      <c r="C83" s="34" t="s">
        <v>27</v>
      </c>
      <c r="D83" s="40"/>
      <c r="E83" s="40"/>
      <c r="F83" s="32" t="str">
        <f>E12</f>
        <v>Město Louny Mírové náměstí 44023 Louny</v>
      </c>
      <c r="G83" s="40"/>
      <c r="H83" s="40"/>
      <c r="I83" s="40"/>
      <c r="J83" s="40"/>
      <c r="K83" s="34" t="s">
        <v>34</v>
      </c>
      <c r="L83" s="40"/>
      <c r="M83" s="222" t="str">
        <f>E18</f>
        <v>Pitter design, s.r.o.Pardubice</v>
      </c>
      <c r="N83" s="222"/>
      <c r="O83" s="222"/>
      <c r="P83" s="222"/>
      <c r="Q83" s="222"/>
      <c r="R83" s="41"/>
    </row>
    <row r="84" spans="2:65" s="1" customFormat="1" ht="14.4" customHeight="1">
      <c r="B84" s="39"/>
      <c r="C84" s="34" t="s">
        <v>32</v>
      </c>
      <c r="D84" s="40"/>
      <c r="E84" s="40"/>
      <c r="F84" s="32" t="str">
        <f>IF(E15="","",E15)</f>
        <v>Vyplň údaj</v>
      </c>
      <c r="G84" s="40"/>
      <c r="H84" s="40"/>
      <c r="I84" s="40"/>
      <c r="J84" s="40"/>
      <c r="K84" s="34" t="s">
        <v>38</v>
      </c>
      <c r="L84" s="40"/>
      <c r="M84" s="222" t="str">
        <f>E21</f>
        <v xml:space="preserve"> </v>
      </c>
      <c r="N84" s="222"/>
      <c r="O84" s="222"/>
      <c r="P84" s="222"/>
      <c r="Q84" s="222"/>
      <c r="R84" s="41"/>
    </row>
    <row r="85" spans="2:65" s="1" customFormat="1" ht="10.35" customHeight="1"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1"/>
    </row>
    <row r="86" spans="2:65" s="1" customFormat="1" ht="29.25" customHeight="1">
      <c r="B86" s="39"/>
      <c r="C86" s="275" t="s">
        <v>145</v>
      </c>
      <c r="D86" s="276"/>
      <c r="E86" s="276"/>
      <c r="F86" s="276"/>
      <c r="G86" s="276"/>
      <c r="H86" s="125"/>
      <c r="I86" s="125"/>
      <c r="J86" s="125"/>
      <c r="K86" s="125"/>
      <c r="L86" s="125"/>
      <c r="M86" s="125"/>
      <c r="N86" s="275" t="s">
        <v>146</v>
      </c>
      <c r="O86" s="276"/>
      <c r="P86" s="276"/>
      <c r="Q86" s="276"/>
      <c r="R86" s="41"/>
    </row>
    <row r="87" spans="2:65" s="1" customFormat="1" ht="10.35" customHeight="1"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1"/>
    </row>
    <row r="88" spans="2:65" s="1" customFormat="1" ht="29.25" customHeight="1">
      <c r="B88" s="39"/>
      <c r="C88" s="133" t="s">
        <v>147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54">
        <f>N120</f>
        <v>0</v>
      </c>
      <c r="O88" s="277"/>
      <c r="P88" s="277"/>
      <c r="Q88" s="277"/>
      <c r="R88" s="41"/>
      <c r="AU88" s="22" t="s">
        <v>148</v>
      </c>
    </row>
    <row r="89" spans="2:65" s="7" customFormat="1" ht="24.9" customHeight="1">
      <c r="B89" s="134"/>
      <c r="C89" s="135"/>
      <c r="D89" s="136" t="s">
        <v>851</v>
      </c>
      <c r="E89" s="135"/>
      <c r="F89" s="135"/>
      <c r="G89" s="135"/>
      <c r="H89" s="135"/>
      <c r="I89" s="135"/>
      <c r="J89" s="135"/>
      <c r="K89" s="135"/>
      <c r="L89" s="135"/>
      <c r="M89" s="135"/>
      <c r="N89" s="278">
        <f>N121</f>
        <v>0</v>
      </c>
      <c r="O89" s="279"/>
      <c r="P89" s="279"/>
      <c r="Q89" s="279"/>
      <c r="R89" s="137"/>
    </row>
    <row r="90" spans="2:65" s="8" customFormat="1" ht="19.95" customHeight="1">
      <c r="B90" s="138"/>
      <c r="C90" s="103"/>
      <c r="D90" s="114" t="s">
        <v>852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55">
        <f>N122</f>
        <v>0</v>
      </c>
      <c r="O90" s="256"/>
      <c r="P90" s="256"/>
      <c r="Q90" s="256"/>
      <c r="R90" s="139"/>
    </row>
    <row r="91" spans="2:65" s="8" customFormat="1" ht="19.95" customHeight="1">
      <c r="B91" s="138"/>
      <c r="C91" s="103"/>
      <c r="D91" s="114" t="s">
        <v>853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55">
        <f>N128</f>
        <v>0</v>
      </c>
      <c r="O91" s="256"/>
      <c r="P91" s="256"/>
      <c r="Q91" s="256"/>
      <c r="R91" s="139"/>
    </row>
    <row r="92" spans="2:65" s="8" customFormat="1" ht="19.95" customHeight="1">
      <c r="B92" s="138"/>
      <c r="C92" s="103"/>
      <c r="D92" s="114" t="s">
        <v>854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55">
        <f>N130</f>
        <v>0</v>
      </c>
      <c r="O92" s="256"/>
      <c r="P92" s="256"/>
      <c r="Q92" s="256"/>
      <c r="R92" s="139"/>
    </row>
    <row r="93" spans="2:65" s="8" customFormat="1" ht="19.95" customHeight="1">
      <c r="B93" s="138"/>
      <c r="C93" s="103"/>
      <c r="D93" s="114" t="s">
        <v>855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55">
        <f>N133</f>
        <v>0</v>
      </c>
      <c r="O93" s="256"/>
      <c r="P93" s="256"/>
      <c r="Q93" s="256"/>
      <c r="R93" s="139"/>
    </row>
    <row r="94" spans="2:65" s="1" customFormat="1" ht="21.75" customHeight="1"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1"/>
    </row>
    <row r="95" spans="2:65" s="1" customFormat="1" ht="29.25" customHeight="1">
      <c r="B95" s="39"/>
      <c r="C95" s="133" t="s">
        <v>153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277">
        <f>ROUND(N96+N97+N98+N99+N100+N101,2)</f>
        <v>0</v>
      </c>
      <c r="O95" s="280"/>
      <c r="P95" s="280"/>
      <c r="Q95" s="280"/>
      <c r="R95" s="41"/>
      <c r="T95" s="140"/>
      <c r="U95" s="141" t="s">
        <v>44</v>
      </c>
    </row>
    <row r="96" spans="2:65" s="1" customFormat="1" ht="18" customHeight="1">
      <c r="B96" s="142"/>
      <c r="C96" s="143"/>
      <c r="D96" s="261" t="s">
        <v>154</v>
      </c>
      <c r="E96" s="281"/>
      <c r="F96" s="281"/>
      <c r="G96" s="281"/>
      <c r="H96" s="281"/>
      <c r="I96" s="143"/>
      <c r="J96" s="143"/>
      <c r="K96" s="143"/>
      <c r="L96" s="143"/>
      <c r="M96" s="143"/>
      <c r="N96" s="263">
        <f>ROUND(N88*T96,2)</f>
        <v>0</v>
      </c>
      <c r="O96" s="282"/>
      <c r="P96" s="282"/>
      <c r="Q96" s="282"/>
      <c r="R96" s="145"/>
      <c r="S96" s="143"/>
      <c r="T96" s="146"/>
      <c r="U96" s="147" t="s">
        <v>45</v>
      </c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9" t="s">
        <v>123</v>
      </c>
      <c r="AZ96" s="148"/>
      <c r="BA96" s="148"/>
      <c r="BB96" s="148"/>
      <c r="BC96" s="148"/>
      <c r="BD96" s="148"/>
      <c r="BE96" s="150">
        <f t="shared" ref="BE96:BE101" si="0">IF(U96="základní",N96,0)</f>
        <v>0</v>
      </c>
      <c r="BF96" s="150">
        <f t="shared" ref="BF96:BF101" si="1">IF(U96="snížená",N96,0)</f>
        <v>0</v>
      </c>
      <c r="BG96" s="150">
        <f t="shared" ref="BG96:BG101" si="2">IF(U96="zákl. přenesená",N96,0)</f>
        <v>0</v>
      </c>
      <c r="BH96" s="150">
        <f t="shared" ref="BH96:BH101" si="3">IF(U96="sníž. přenesená",N96,0)</f>
        <v>0</v>
      </c>
      <c r="BI96" s="150">
        <f t="shared" ref="BI96:BI101" si="4">IF(U96="nulová",N96,0)</f>
        <v>0</v>
      </c>
      <c r="BJ96" s="149" t="s">
        <v>88</v>
      </c>
      <c r="BK96" s="148"/>
      <c r="BL96" s="148"/>
      <c r="BM96" s="148"/>
    </row>
    <row r="97" spans="2:65" s="1" customFormat="1" ht="18" customHeight="1">
      <c r="B97" s="142"/>
      <c r="C97" s="143"/>
      <c r="D97" s="261" t="s">
        <v>155</v>
      </c>
      <c r="E97" s="281"/>
      <c r="F97" s="281"/>
      <c r="G97" s="281"/>
      <c r="H97" s="281"/>
      <c r="I97" s="143"/>
      <c r="J97" s="143"/>
      <c r="K97" s="143"/>
      <c r="L97" s="143"/>
      <c r="M97" s="143"/>
      <c r="N97" s="263">
        <f>ROUND(N88*T97,2)</f>
        <v>0</v>
      </c>
      <c r="O97" s="282"/>
      <c r="P97" s="282"/>
      <c r="Q97" s="282"/>
      <c r="R97" s="145"/>
      <c r="S97" s="143"/>
      <c r="T97" s="146"/>
      <c r="U97" s="147" t="s">
        <v>45</v>
      </c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9" t="s">
        <v>123</v>
      </c>
      <c r="AZ97" s="148"/>
      <c r="BA97" s="148"/>
      <c r="BB97" s="148"/>
      <c r="BC97" s="148"/>
      <c r="BD97" s="148"/>
      <c r="BE97" s="150">
        <f t="shared" si="0"/>
        <v>0</v>
      </c>
      <c r="BF97" s="150">
        <f t="shared" si="1"/>
        <v>0</v>
      </c>
      <c r="BG97" s="150">
        <f t="shared" si="2"/>
        <v>0</v>
      </c>
      <c r="BH97" s="150">
        <f t="shared" si="3"/>
        <v>0</v>
      </c>
      <c r="BI97" s="150">
        <f t="shared" si="4"/>
        <v>0</v>
      </c>
      <c r="BJ97" s="149" t="s">
        <v>88</v>
      </c>
      <c r="BK97" s="148"/>
      <c r="BL97" s="148"/>
      <c r="BM97" s="148"/>
    </row>
    <row r="98" spans="2:65" s="1" customFormat="1" ht="18" customHeight="1">
      <c r="B98" s="142"/>
      <c r="C98" s="143"/>
      <c r="D98" s="261" t="s">
        <v>156</v>
      </c>
      <c r="E98" s="281"/>
      <c r="F98" s="281"/>
      <c r="G98" s="281"/>
      <c r="H98" s="281"/>
      <c r="I98" s="143"/>
      <c r="J98" s="143"/>
      <c r="K98" s="143"/>
      <c r="L98" s="143"/>
      <c r="M98" s="143"/>
      <c r="N98" s="263">
        <f>ROUND(N88*T98,2)</f>
        <v>0</v>
      </c>
      <c r="O98" s="282"/>
      <c r="P98" s="282"/>
      <c r="Q98" s="282"/>
      <c r="R98" s="145"/>
      <c r="S98" s="143"/>
      <c r="T98" s="146"/>
      <c r="U98" s="147" t="s">
        <v>45</v>
      </c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9" t="s">
        <v>123</v>
      </c>
      <c r="AZ98" s="148"/>
      <c r="BA98" s="148"/>
      <c r="BB98" s="148"/>
      <c r="BC98" s="148"/>
      <c r="BD98" s="148"/>
      <c r="BE98" s="150">
        <f t="shared" si="0"/>
        <v>0</v>
      </c>
      <c r="BF98" s="150">
        <f t="shared" si="1"/>
        <v>0</v>
      </c>
      <c r="BG98" s="150">
        <f t="shared" si="2"/>
        <v>0</v>
      </c>
      <c r="BH98" s="150">
        <f t="shared" si="3"/>
        <v>0</v>
      </c>
      <c r="BI98" s="150">
        <f t="shared" si="4"/>
        <v>0</v>
      </c>
      <c r="BJ98" s="149" t="s">
        <v>88</v>
      </c>
      <c r="BK98" s="148"/>
      <c r="BL98" s="148"/>
      <c r="BM98" s="148"/>
    </row>
    <row r="99" spans="2:65" s="1" customFormat="1" ht="18" customHeight="1">
      <c r="B99" s="142"/>
      <c r="C99" s="143"/>
      <c r="D99" s="261" t="s">
        <v>157</v>
      </c>
      <c r="E99" s="281"/>
      <c r="F99" s="281"/>
      <c r="G99" s="281"/>
      <c r="H99" s="281"/>
      <c r="I99" s="143"/>
      <c r="J99" s="143"/>
      <c r="K99" s="143"/>
      <c r="L99" s="143"/>
      <c r="M99" s="143"/>
      <c r="N99" s="263">
        <f>ROUND(N88*T99,2)</f>
        <v>0</v>
      </c>
      <c r="O99" s="282"/>
      <c r="P99" s="282"/>
      <c r="Q99" s="282"/>
      <c r="R99" s="145"/>
      <c r="S99" s="143"/>
      <c r="T99" s="146"/>
      <c r="U99" s="147" t="s">
        <v>45</v>
      </c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9" t="s">
        <v>123</v>
      </c>
      <c r="AZ99" s="148"/>
      <c r="BA99" s="148"/>
      <c r="BB99" s="148"/>
      <c r="BC99" s="148"/>
      <c r="BD99" s="148"/>
      <c r="BE99" s="150">
        <f t="shared" si="0"/>
        <v>0</v>
      </c>
      <c r="BF99" s="150">
        <f t="shared" si="1"/>
        <v>0</v>
      </c>
      <c r="BG99" s="150">
        <f t="shared" si="2"/>
        <v>0</v>
      </c>
      <c r="BH99" s="150">
        <f t="shared" si="3"/>
        <v>0</v>
      </c>
      <c r="BI99" s="150">
        <f t="shared" si="4"/>
        <v>0</v>
      </c>
      <c r="BJ99" s="149" t="s">
        <v>88</v>
      </c>
      <c r="BK99" s="148"/>
      <c r="BL99" s="148"/>
      <c r="BM99" s="148"/>
    </row>
    <row r="100" spans="2:65" s="1" customFormat="1" ht="18" customHeight="1">
      <c r="B100" s="142"/>
      <c r="C100" s="143"/>
      <c r="D100" s="261" t="s">
        <v>158</v>
      </c>
      <c r="E100" s="281"/>
      <c r="F100" s="281"/>
      <c r="G100" s="281"/>
      <c r="H100" s="281"/>
      <c r="I100" s="143"/>
      <c r="J100" s="143"/>
      <c r="K100" s="143"/>
      <c r="L100" s="143"/>
      <c r="M100" s="143"/>
      <c r="N100" s="263">
        <f>ROUND(N88*T100,2)</f>
        <v>0</v>
      </c>
      <c r="O100" s="282"/>
      <c r="P100" s="282"/>
      <c r="Q100" s="282"/>
      <c r="R100" s="145"/>
      <c r="S100" s="143"/>
      <c r="T100" s="146"/>
      <c r="U100" s="147" t="s">
        <v>45</v>
      </c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9" t="s">
        <v>123</v>
      </c>
      <c r="AZ100" s="148"/>
      <c r="BA100" s="148"/>
      <c r="BB100" s="148"/>
      <c r="BC100" s="148"/>
      <c r="BD100" s="148"/>
      <c r="BE100" s="150">
        <f t="shared" si="0"/>
        <v>0</v>
      </c>
      <c r="BF100" s="150">
        <f t="shared" si="1"/>
        <v>0</v>
      </c>
      <c r="BG100" s="150">
        <f t="shared" si="2"/>
        <v>0</v>
      </c>
      <c r="BH100" s="150">
        <f t="shared" si="3"/>
        <v>0</v>
      </c>
      <c r="BI100" s="150">
        <f t="shared" si="4"/>
        <v>0</v>
      </c>
      <c r="BJ100" s="149" t="s">
        <v>88</v>
      </c>
      <c r="BK100" s="148"/>
      <c r="BL100" s="148"/>
      <c r="BM100" s="148"/>
    </row>
    <row r="101" spans="2:65" s="1" customFormat="1" ht="18" customHeight="1">
      <c r="B101" s="142"/>
      <c r="C101" s="143"/>
      <c r="D101" s="144" t="s">
        <v>159</v>
      </c>
      <c r="E101" s="143"/>
      <c r="F101" s="143"/>
      <c r="G101" s="143"/>
      <c r="H101" s="143"/>
      <c r="I101" s="143"/>
      <c r="J101" s="143"/>
      <c r="K101" s="143"/>
      <c r="L101" s="143"/>
      <c r="M101" s="143"/>
      <c r="N101" s="263">
        <f>ROUND(N88*T101,2)</f>
        <v>0</v>
      </c>
      <c r="O101" s="282"/>
      <c r="P101" s="282"/>
      <c r="Q101" s="282"/>
      <c r="R101" s="145"/>
      <c r="S101" s="143"/>
      <c r="T101" s="151"/>
      <c r="U101" s="152" t="s">
        <v>45</v>
      </c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9" t="s">
        <v>160</v>
      </c>
      <c r="AZ101" s="148"/>
      <c r="BA101" s="148"/>
      <c r="BB101" s="148"/>
      <c r="BC101" s="148"/>
      <c r="BD101" s="148"/>
      <c r="BE101" s="150">
        <f t="shared" si="0"/>
        <v>0</v>
      </c>
      <c r="BF101" s="150">
        <f t="shared" si="1"/>
        <v>0</v>
      </c>
      <c r="BG101" s="150">
        <f t="shared" si="2"/>
        <v>0</v>
      </c>
      <c r="BH101" s="150">
        <f t="shared" si="3"/>
        <v>0</v>
      </c>
      <c r="BI101" s="150">
        <f t="shared" si="4"/>
        <v>0</v>
      </c>
      <c r="BJ101" s="149" t="s">
        <v>88</v>
      </c>
      <c r="BK101" s="148"/>
      <c r="BL101" s="148"/>
      <c r="BM101" s="148"/>
    </row>
    <row r="102" spans="2:65" s="1" customForma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1"/>
    </row>
    <row r="103" spans="2:65" s="1" customFormat="1" ht="29.25" customHeight="1">
      <c r="B103" s="39"/>
      <c r="C103" s="124" t="s">
        <v>134</v>
      </c>
      <c r="D103" s="125"/>
      <c r="E103" s="125"/>
      <c r="F103" s="125"/>
      <c r="G103" s="125"/>
      <c r="H103" s="125"/>
      <c r="I103" s="125"/>
      <c r="J103" s="125"/>
      <c r="K103" s="125"/>
      <c r="L103" s="258">
        <f>ROUND(SUM(N88+N95),2)</f>
        <v>0</v>
      </c>
      <c r="M103" s="258"/>
      <c r="N103" s="258"/>
      <c r="O103" s="258"/>
      <c r="P103" s="258"/>
      <c r="Q103" s="258"/>
      <c r="R103" s="41"/>
    </row>
    <row r="104" spans="2:65" s="1" customFormat="1" ht="6.9" customHeight="1"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5"/>
    </row>
    <row r="108" spans="2:65" s="1" customFormat="1" ht="6.9" customHeight="1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8"/>
    </row>
    <row r="109" spans="2:65" s="1" customFormat="1" ht="36.9" customHeight="1">
      <c r="B109" s="39"/>
      <c r="C109" s="218" t="s">
        <v>161</v>
      </c>
      <c r="D109" s="266"/>
      <c r="E109" s="266"/>
      <c r="F109" s="266"/>
      <c r="G109" s="266"/>
      <c r="H109" s="266"/>
      <c r="I109" s="266"/>
      <c r="J109" s="266"/>
      <c r="K109" s="266"/>
      <c r="L109" s="266"/>
      <c r="M109" s="266"/>
      <c r="N109" s="266"/>
      <c r="O109" s="266"/>
      <c r="P109" s="266"/>
      <c r="Q109" s="266"/>
      <c r="R109" s="41"/>
    </row>
    <row r="110" spans="2:65" s="1" customFormat="1" ht="6.9" customHeight="1"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1"/>
    </row>
    <row r="111" spans="2:65" s="1" customFormat="1" ht="30" customHeight="1">
      <c r="B111" s="39"/>
      <c r="C111" s="34" t="s">
        <v>19</v>
      </c>
      <c r="D111" s="40"/>
      <c r="E111" s="40"/>
      <c r="F111" s="264" t="str">
        <f>F6</f>
        <v>Rekonstrukce letního cvičiště v Lounech</v>
      </c>
      <c r="G111" s="265"/>
      <c r="H111" s="265"/>
      <c r="I111" s="265"/>
      <c r="J111" s="265"/>
      <c r="K111" s="265"/>
      <c r="L111" s="265"/>
      <c r="M111" s="265"/>
      <c r="N111" s="265"/>
      <c r="O111" s="265"/>
      <c r="P111" s="265"/>
      <c r="Q111" s="40"/>
      <c r="R111" s="41"/>
    </row>
    <row r="112" spans="2:65" s="1" customFormat="1" ht="36.9" customHeight="1">
      <c r="B112" s="39"/>
      <c r="C112" s="73" t="s">
        <v>141</v>
      </c>
      <c r="D112" s="40"/>
      <c r="E112" s="40"/>
      <c r="F112" s="238" t="str">
        <f>F7</f>
        <v>VRN - Vedlejší rozpočtové náklady</v>
      </c>
      <c r="G112" s="266"/>
      <c r="H112" s="266"/>
      <c r="I112" s="266"/>
      <c r="J112" s="266"/>
      <c r="K112" s="266"/>
      <c r="L112" s="266"/>
      <c r="M112" s="266"/>
      <c r="N112" s="266"/>
      <c r="O112" s="266"/>
      <c r="P112" s="266"/>
      <c r="Q112" s="40"/>
      <c r="R112" s="41"/>
    </row>
    <row r="113" spans="2:65" s="1" customFormat="1" ht="6.9" customHeight="1"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1"/>
    </row>
    <row r="114" spans="2:65" s="1" customFormat="1" ht="18" customHeight="1">
      <c r="B114" s="39"/>
      <c r="C114" s="34" t="s">
        <v>23</v>
      </c>
      <c r="D114" s="40"/>
      <c r="E114" s="40"/>
      <c r="F114" s="32" t="str">
        <f>F9</f>
        <v>Louny</v>
      </c>
      <c r="G114" s="40"/>
      <c r="H114" s="40"/>
      <c r="I114" s="40"/>
      <c r="J114" s="40"/>
      <c r="K114" s="34" t="s">
        <v>25</v>
      </c>
      <c r="L114" s="40"/>
      <c r="M114" s="268" t="str">
        <f>IF(O9="","",O9)</f>
        <v>24. 11. 2017</v>
      </c>
      <c r="N114" s="268"/>
      <c r="O114" s="268"/>
      <c r="P114" s="268"/>
      <c r="Q114" s="40"/>
      <c r="R114" s="41"/>
    </row>
    <row r="115" spans="2:65" s="1" customFormat="1" ht="6.9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1"/>
    </row>
    <row r="116" spans="2:65" s="1" customFormat="1" ht="13.2">
      <c r="B116" s="39"/>
      <c r="C116" s="34" t="s">
        <v>27</v>
      </c>
      <c r="D116" s="40"/>
      <c r="E116" s="40"/>
      <c r="F116" s="32" t="str">
        <f>E12</f>
        <v>Město Louny Mírové náměstí 44023 Louny</v>
      </c>
      <c r="G116" s="40"/>
      <c r="H116" s="40"/>
      <c r="I116" s="40"/>
      <c r="J116" s="40"/>
      <c r="K116" s="34" t="s">
        <v>34</v>
      </c>
      <c r="L116" s="40"/>
      <c r="M116" s="222" t="str">
        <f>E18</f>
        <v>Pitter design, s.r.o.Pardubice</v>
      </c>
      <c r="N116" s="222"/>
      <c r="O116" s="222"/>
      <c r="P116" s="222"/>
      <c r="Q116" s="222"/>
      <c r="R116" s="41"/>
    </row>
    <row r="117" spans="2:65" s="1" customFormat="1" ht="14.4" customHeight="1">
      <c r="B117" s="39"/>
      <c r="C117" s="34" t="s">
        <v>32</v>
      </c>
      <c r="D117" s="40"/>
      <c r="E117" s="40"/>
      <c r="F117" s="32" t="str">
        <f>IF(E15="","",E15)</f>
        <v>Vyplň údaj</v>
      </c>
      <c r="G117" s="40"/>
      <c r="H117" s="40"/>
      <c r="I117" s="40"/>
      <c r="J117" s="40"/>
      <c r="K117" s="34" t="s">
        <v>38</v>
      </c>
      <c r="L117" s="40"/>
      <c r="M117" s="222" t="str">
        <f>E21</f>
        <v xml:space="preserve"> </v>
      </c>
      <c r="N117" s="222"/>
      <c r="O117" s="222"/>
      <c r="P117" s="222"/>
      <c r="Q117" s="222"/>
      <c r="R117" s="41"/>
    </row>
    <row r="118" spans="2:65" s="1" customFormat="1" ht="10.35" customHeight="1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1"/>
    </row>
    <row r="119" spans="2:65" s="9" customFormat="1" ht="29.25" customHeight="1">
      <c r="B119" s="153"/>
      <c r="C119" s="154" t="s">
        <v>162</v>
      </c>
      <c r="D119" s="155" t="s">
        <v>163</v>
      </c>
      <c r="E119" s="155" t="s">
        <v>62</v>
      </c>
      <c r="F119" s="283" t="s">
        <v>164</v>
      </c>
      <c r="G119" s="283"/>
      <c r="H119" s="283"/>
      <c r="I119" s="283"/>
      <c r="J119" s="155" t="s">
        <v>165</v>
      </c>
      <c r="K119" s="155" t="s">
        <v>166</v>
      </c>
      <c r="L119" s="284" t="s">
        <v>167</v>
      </c>
      <c r="M119" s="284"/>
      <c r="N119" s="283" t="s">
        <v>146</v>
      </c>
      <c r="O119" s="283"/>
      <c r="P119" s="283"/>
      <c r="Q119" s="285"/>
      <c r="R119" s="156"/>
      <c r="T119" s="80" t="s">
        <v>168</v>
      </c>
      <c r="U119" s="81" t="s">
        <v>44</v>
      </c>
      <c r="V119" s="81" t="s">
        <v>169</v>
      </c>
      <c r="W119" s="81" t="s">
        <v>170</v>
      </c>
      <c r="X119" s="81" t="s">
        <v>171</v>
      </c>
      <c r="Y119" s="81" t="s">
        <v>172</v>
      </c>
      <c r="Z119" s="81" t="s">
        <v>173</v>
      </c>
      <c r="AA119" s="82" t="s">
        <v>174</v>
      </c>
    </row>
    <row r="120" spans="2:65" s="1" customFormat="1" ht="29.25" customHeight="1">
      <c r="B120" s="39"/>
      <c r="C120" s="84" t="s">
        <v>143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300">
        <f>BK120</f>
        <v>0</v>
      </c>
      <c r="O120" s="301"/>
      <c r="P120" s="301"/>
      <c r="Q120" s="301"/>
      <c r="R120" s="41"/>
      <c r="T120" s="83"/>
      <c r="U120" s="55"/>
      <c r="V120" s="55"/>
      <c r="W120" s="157">
        <f>W121+W135</f>
        <v>0</v>
      </c>
      <c r="X120" s="55"/>
      <c r="Y120" s="157">
        <f>Y121+Y135</f>
        <v>0</v>
      </c>
      <c r="Z120" s="55"/>
      <c r="AA120" s="158">
        <f>AA121+AA135</f>
        <v>0</v>
      </c>
      <c r="AT120" s="22" t="s">
        <v>79</v>
      </c>
      <c r="AU120" s="22" t="s">
        <v>148</v>
      </c>
      <c r="BK120" s="159">
        <f>BK121+BK135</f>
        <v>0</v>
      </c>
    </row>
    <row r="121" spans="2:65" s="10" customFormat="1" ht="37.35" customHeight="1">
      <c r="B121" s="160"/>
      <c r="C121" s="161"/>
      <c r="D121" s="162" t="s">
        <v>851</v>
      </c>
      <c r="E121" s="162"/>
      <c r="F121" s="162"/>
      <c r="G121" s="162"/>
      <c r="H121" s="162"/>
      <c r="I121" s="162"/>
      <c r="J121" s="162"/>
      <c r="K121" s="162"/>
      <c r="L121" s="162"/>
      <c r="M121" s="162"/>
      <c r="N121" s="302">
        <f>BK121</f>
        <v>0</v>
      </c>
      <c r="O121" s="278"/>
      <c r="P121" s="278"/>
      <c r="Q121" s="278"/>
      <c r="R121" s="163"/>
      <c r="T121" s="164"/>
      <c r="U121" s="161"/>
      <c r="V121" s="161"/>
      <c r="W121" s="165">
        <f>W122+W128+W130+W133</f>
        <v>0</v>
      </c>
      <c r="X121" s="161"/>
      <c r="Y121" s="165">
        <f>Y122+Y128+Y130+Y133</f>
        <v>0</v>
      </c>
      <c r="Z121" s="161"/>
      <c r="AA121" s="166">
        <f>AA122+AA128+AA130+AA133</f>
        <v>0</v>
      </c>
      <c r="AR121" s="167" t="s">
        <v>201</v>
      </c>
      <c r="AT121" s="168" t="s">
        <v>79</v>
      </c>
      <c r="AU121" s="168" t="s">
        <v>80</v>
      </c>
      <c r="AY121" s="167" t="s">
        <v>175</v>
      </c>
      <c r="BK121" s="169">
        <f>BK122+BK128+BK130+BK133</f>
        <v>0</v>
      </c>
    </row>
    <row r="122" spans="2:65" s="10" customFormat="1" ht="19.95" customHeight="1">
      <c r="B122" s="160"/>
      <c r="C122" s="161"/>
      <c r="D122" s="170" t="s">
        <v>852</v>
      </c>
      <c r="E122" s="170"/>
      <c r="F122" s="170"/>
      <c r="G122" s="170"/>
      <c r="H122" s="170"/>
      <c r="I122" s="170"/>
      <c r="J122" s="170"/>
      <c r="K122" s="170"/>
      <c r="L122" s="170"/>
      <c r="M122" s="170"/>
      <c r="N122" s="303">
        <f>BK122</f>
        <v>0</v>
      </c>
      <c r="O122" s="304"/>
      <c r="P122" s="304"/>
      <c r="Q122" s="304"/>
      <c r="R122" s="163"/>
      <c r="T122" s="164"/>
      <c r="U122" s="161"/>
      <c r="V122" s="161"/>
      <c r="W122" s="165">
        <f>SUM(W123:W127)</f>
        <v>0</v>
      </c>
      <c r="X122" s="161"/>
      <c r="Y122" s="165">
        <f>SUM(Y123:Y127)</f>
        <v>0</v>
      </c>
      <c r="Z122" s="161"/>
      <c r="AA122" s="166">
        <f>SUM(AA123:AA127)</f>
        <v>0</v>
      </c>
      <c r="AR122" s="167" t="s">
        <v>201</v>
      </c>
      <c r="AT122" s="168" t="s">
        <v>79</v>
      </c>
      <c r="AU122" s="168" t="s">
        <v>88</v>
      </c>
      <c r="AY122" s="167" t="s">
        <v>175</v>
      </c>
      <c r="BK122" s="169">
        <f>SUM(BK123:BK127)</f>
        <v>0</v>
      </c>
    </row>
    <row r="123" spans="2:65" s="1" customFormat="1" ht="22.5" customHeight="1">
      <c r="B123" s="142"/>
      <c r="C123" s="171" t="s">
        <v>88</v>
      </c>
      <c r="D123" s="171" t="s">
        <v>117</v>
      </c>
      <c r="E123" s="172" t="s">
        <v>856</v>
      </c>
      <c r="F123" s="286" t="s">
        <v>857</v>
      </c>
      <c r="G123" s="286"/>
      <c r="H123" s="286"/>
      <c r="I123" s="286"/>
      <c r="J123" s="173" t="s">
        <v>241</v>
      </c>
      <c r="K123" s="174">
        <v>1</v>
      </c>
      <c r="L123" s="287">
        <v>0</v>
      </c>
      <c r="M123" s="287"/>
      <c r="N123" s="288">
        <f>ROUND(L123*K123,2)</f>
        <v>0</v>
      </c>
      <c r="O123" s="288"/>
      <c r="P123" s="288"/>
      <c r="Q123" s="288"/>
      <c r="R123" s="145"/>
      <c r="T123" s="175" t="s">
        <v>5</v>
      </c>
      <c r="U123" s="48" t="s">
        <v>45</v>
      </c>
      <c r="V123" s="40"/>
      <c r="W123" s="176">
        <f>V123*K123</f>
        <v>0</v>
      </c>
      <c r="X123" s="176">
        <v>0</v>
      </c>
      <c r="Y123" s="176">
        <f>X123*K123</f>
        <v>0</v>
      </c>
      <c r="Z123" s="176">
        <v>0</v>
      </c>
      <c r="AA123" s="177">
        <f>Z123*K123</f>
        <v>0</v>
      </c>
      <c r="AR123" s="22" t="s">
        <v>858</v>
      </c>
      <c r="AT123" s="22" t="s">
        <v>117</v>
      </c>
      <c r="AU123" s="22" t="s">
        <v>95</v>
      </c>
      <c r="AY123" s="22" t="s">
        <v>175</v>
      </c>
      <c r="BE123" s="118">
        <f>IF(U123="základní",N123,0)</f>
        <v>0</v>
      </c>
      <c r="BF123" s="118">
        <f>IF(U123="snížená",N123,0)</f>
        <v>0</v>
      </c>
      <c r="BG123" s="118">
        <f>IF(U123="zákl. přenesená",N123,0)</f>
        <v>0</v>
      </c>
      <c r="BH123" s="118">
        <f>IF(U123="sníž. přenesená",N123,0)</f>
        <v>0</v>
      </c>
      <c r="BI123" s="118">
        <f>IF(U123="nulová",N123,0)</f>
        <v>0</v>
      </c>
      <c r="BJ123" s="22" t="s">
        <v>88</v>
      </c>
      <c r="BK123" s="118">
        <f>ROUND(L123*K123,2)</f>
        <v>0</v>
      </c>
      <c r="BL123" s="22" t="s">
        <v>858</v>
      </c>
      <c r="BM123" s="22" t="s">
        <v>859</v>
      </c>
    </row>
    <row r="124" spans="2:65" s="1" customFormat="1" ht="22.5" customHeight="1">
      <c r="B124" s="142"/>
      <c r="C124" s="171" t="s">
        <v>95</v>
      </c>
      <c r="D124" s="171" t="s">
        <v>117</v>
      </c>
      <c r="E124" s="172" t="s">
        <v>860</v>
      </c>
      <c r="F124" s="286" t="s">
        <v>861</v>
      </c>
      <c r="G124" s="286"/>
      <c r="H124" s="286"/>
      <c r="I124" s="286"/>
      <c r="J124" s="173" t="s">
        <v>241</v>
      </c>
      <c r="K124" s="174">
        <v>1</v>
      </c>
      <c r="L124" s="287">
        <v>0</v>
      </c>
      <c r="M124" s="287"/>
      <c r="N124" s="288">
        <f>ROUND(L124*K124,2)</f>
        <v>0</v>
      </c>
      <c r="O124" s="288"/>
      <c r="P124" s="288"/>
      <c r="Q124" s="288"/>
      <c r="R124" s="145"/>
      <c r="T124" s="175" t="s">
        <v>5</v>
      </c>
      <c r="U124" s="48" t="s">
        <v>45</v>
      </c>
      <c r="V124" s="40"/>
      <c r="W124" s="176">
        <f>V124*K124</f>
        <v>0</v>
      </c>
      <c r="X124" s="176">
        <v>0</v>
      </c>
      <c r="Y124" s="176">
        <f>X124*K124</f>
        <v>0</v>
      </c>
      <c r="Z124" s="176">
        <v>0</v>
      </c>
      <c r="AA124" s="177">
        <f>Z124*K124</f>
        <v>0</v>
      </c>
      <c r="AR124" s="22" t="s">
        <v>858</v>
      </c>
      <c r="AT124" s="22" t="s">
        <v>117</v>
      </c>
      <c r="AU124" s="22" t="s">
        <v>95</v>
      </c>
      <c r="AY124" s="22" t="s">
        <v>175</v>
      </c>
      <c r="BE124" s="118">
        <f>IF(U124="základní",N124,0)</f>
        <v>0</v>
      </c>
      <c r="BF124" s="118">
        <f>IF(U124="snížená",N124,0)</f>
        <v>0</v>
      </c>
      <c r="BG124" s="118">
        <f>IF(U124="zákl. přenesená",N124,0)</f>
        <v>0</v>
      </c>
      <c r="BH124" s="118">
        <f>IF(U124="sníž. přenesená",N124,0)</f>
        <v>0</v>
      </c>
      <c r="BI124" s="118">
        <f>IF(U124="nulová",N124,0)</f>
        <v>0</v>
      </c>
      <c r="BJ124" s="22" t="s">
        <v>88</v>
      </c>
      <c r="BK124" s="118">
        <f>ROUND(L124*K124,2)</f>
        <v>0</v>
      </c>
      <c r="BL124" s="22" t="s">
        <v>858</v>
      </c>
      <c r="BM124" s="22" t="s">
        <v>862</v>
      </c>
    </row>
    <row r="125" spans="2:65" s="1" customFormat="1" ht="31.5" customHeight="1">
      <c r="B125" s="142"/>
      <c r="C125" s="171" t="s">
        <v>190</v>
      </c>
      <c r="D125" s="171" t="s">
        <v>117</v>
      </c>
      <c r="E125" s="172" t="s">
        <v>863</v>
      </c>
      <c r="F125" s="286" t="s">
        <v>864</v>
      </c>
      <c r="G125" s="286"/>
      <c r="H125" s="286"/>
      <c r="I125" s="286"/>
      <c r="J125" s="173" t="s">
        <v>241</v>
      </c>
      <c r="K125" s="174">
        <v>1</v>
      </c>
      <c r="L125" s="287">
        <v>0</v>
      </c>
      <c r="M125" s="287"/>
      <c r="N125" s="288">
        <f>ROUND(L125*K125,2)</f>
        <v>0</v>
      </c>
      <c r="O125" s="288"/>
      <c r="P125" s="288"/>
      <c r="Q125" s="288"/>
      <c r="R125" s="145"/>
      <c r="T125" s="175" t="s">
        <v>5</v>
      </c>
      <c r="U125" s="48" t="s">
        <v>45</v>
      </c>
      <c r="V125" s="40"/>
      <c r="W125" s="176">
        <f>V125*K125</f>
        <v>0</v>
      </c>
      <c r="X125" s="176">
        <v>0</v>
      </c>
      <c r="Y125" s="176">
        <f>X125*K125</f>
        <v>0</v>
      </c>
      <c r="Z125" s="176">
        <v>0</v>
      </c>
      <c r="AA125" s="177">
        <f>Z125*K125</f>
        <v>0</v>
      </c>
      <c r="AR125" s="22" t="s">
        <v>858</v>
      </c>
      <c r="AT125" s="22" t="s">
        <v>117</v>
      </c>
      <c r="AU125" s="22" t="s">
        <v>95</v>
      </c>
      <c r="AY125" s="22" t="s">
        <v>175</v>
      </c>
      <c r="BE125" s="118">
        <f>IF(U125="základní",N125,0)</f>
        <v>0</v>
      </c>
      <c r="BF125" s="118">
        <f>IF(U125="snížená",N125,0)</f>
        <v>0</v>
      </c>
      <c r="BG125" s="118">
        <f>IF(U125="zákl. přenesená",N125,0)</f>
        <v>0</v>
      </c>
      <c r="BH125" s="118">
        <f>IF(U125="sníž. přenesená",N125,0)</f>
        <v>0</v>
      </c>
      <c r="BI125" s="118">
        <f>IF(U125="nulová",N125,0)</f>
        <v>0</v>
      </c>
      <c r="BJ125" s="22" t="s">
        <v>88</v>
      </c>
      <c r="BK125" s="118">
        <f>ROUND(L125*K125,2)</f>
        <v>0</v>
      </c>
      <c r="BL125" s="22" t="s">
        <v>858</v>
      </c>
      <c r="BM125" s="22" t="s">
        <v>865</v>
      </c>
    </row>
    <row r="126" spans="2:65" s="1" customFormat="1" ht="31.5" customHeight="1">
      <c r="B126" s="142"/>
      <c r="C126" s="171" t="s">
        <v>179</v>
      </c>
      <c r="D126" s="171" t="s">
        <v>117</v>
      </c>
      <c r="E126" s="172" t="s">
        <v>866</v>
      </c>
      <c r="F126" s="286" t="s">
        <v>867</v>
      </c>
      <c r="G126" s="286"/>
      <c r="H126" s="286"/>
      <c r="I126" s="286"/>
      <c r="J126" s="173" t="s">
        <v>241</v>
      </c>
      <c r="K126" s="174">
        <v>1</v>
      </c>
      <c r="L126" s="287">
        <v>0</v>
      </c>
      <c r="M126" s="287"/>
      <c r="N126" s="288">
        <f>ROUND(L126*K126,2)</f>
        <v>0</v>
      </c>
      <c r="O126" s="288"/>
      <c r="P126" s="288"/>
      <c r="Q126" s="288"/>
      <c r="R126" s="145"/>
      <c r="T126" s="175" t="s">
        <v>5</v>
      </c>
      <c r="U126" s="48" t="s">
        <v>45</v>
      </c>
      <c r="V126" s="40"/>
      <c r="W126" s="176">
        <f>V126*K126</f>
        <v>0</v>
      </c>
      <c r="X126" s="176">
        <v>0</v>
      </c>
      <c r="Y126" s="176">
        <f>X126*K126</f>
        <v>0</v>
      </c>
      <c r="Z126" s="176">
        <v>0</v>
      </c>
      <c r="AA126" s="177">
        <f>Z126*K126</f>
        <v>0</v>
      </c>
      <c r="AR126" s="22" t="s">
        <v>858</v>
      </c>
      <c r="AT126" s="22" t="s">
        <v>117</v>
      </c>
      <c r="AU126" s="22" t="s">
        <v>95</v>
      </c>
      <c r="AY126" s="22" t="s">
        <v>175</v>
      </c>
      <c r="BE126" s="118">
        <f>IF(U126="základní",N126,0)</f>
        <v>0</v>
      </c>
      <c r="BF126" s="118">
        <f>IF(U126="snížená",N126,0)</f>
        <v>0</v>
      </c>
      <c r="BG126" s="118">
        <f>IF(U126="zákl. přenesená",N126,0)</f>
        <v>0</v>
      </c>
      <c r="BH126" s="118">
        <f>IF(U126="sníž. přenesená",N126,0)</f>
        <v>0</v>
      </c>
      <c r="BI126" s="118">
        <f>IF(U126="nulová",N126,0)</f>
        <v>0</v>
      </c>
      <c r="BJ126" s="22" t="s">
        <v>88</v>
      </c>
      <c r="BK126" s="118">
        <f>ROUND(L126*K126,2)</f>
        <v>0</v>
      </c>
      <c r="BL126" s="22" t="s">
        <v>858</v>
      </c>
      <c r="BM126" s="22" t="s">
        <v>868</v>
      </c>
    </row>
    <row r="127" spans="2:65" s="1" customFormat="1" ht="57" customHeight="1">
      <c r="B127" s="142"/>
      <c r="C127" s="171" t="s">
        <v>201</v>
      </c>
      <c r="D127" s="171" t="s">
        <v>117</v>
      </c>
      <c r="E127" s="172" t="s">
        <v>869</v>
      </c>
      <c r="F127" s="286" t="s">
        <v>870</v>
      </c>
      <c r="G127" s="286"/>
      <c r="H127" s="286"/>
      <c r="I127" s="286"/>
      <c r="J127" s="173" t="s">
        <v>241</v>
      </c>
      <c r="K127" s="174">
        <v>1</v>
      </c>
      <c r="L127" s="287">
        <v>0</v>
      </c>
      <c r="M127" s="287"/>
      <c r="N127" s="288">
        <f>ROUND(L127*K127,2)</f>
        <v>0</v>
      </c>
      <c r="O127" s="288"/>
      <c r="P127" s="288"/>
      <c r="Q127" s="288"/>
      <c r="R127" s="145"/>
      <c r="T127" s="175" t="s">
        <v>5</v>
      </c>
      <c r="U127" s="48" t="s">
        <v>45</v>
      </c>
      <c r="V127" s="40"/>
      <c r="W127" s="176">
        <f>V127*K127</f>
        <v>0</v>
      </c>
      <c r="X127" s="176">
        <v>0</v>
      </c>
      <c r="Y127" s="176">
        <f>X127*K127</f>
        <v>0</v>
      </c>
      <c r="Z127" s="176">
        <v>0</v>
      </c>
      <c r="AA127" s="177">
        <f>Z127*K127</f>
        <v>0</v>
      </c>
      <c r="AR127" s="22" t="s">
        <v>858</v>
      </c>
      <c r="AT127" s="22" t="s">
        <v>117</v>
      </c>
      <c r="AU127" s="22" t="s">
        <v>95</v>
      </c>
      <c r="AY127" s="22" t="s">
        <v>175</v>
      </c>
      <c r="BE127" s="118">
        <f>IF(U127="základní",N127,0)</f>
        <v>0</v>
      </c>
      <c r="BF127" s="118">
        <f>IF(U127="snížená",N127,0)</f>
        <v>0</v>
      </c>
      <c r="BG127" s="118">
        <f>IF(U127="zákl. přenesená",N127,0)</f>
        <v>0</v>
      </c>
      <c r="BH127" s="118">
        <f>IF(U127="sníž. přenesená",N127,0)</f>
        <v>0</v>
      </c>
      <c r="BI127" s="118">
        <f>IF(U127="nulová",N127,0)</f>
        <v>0</v>
      </c>
      <c r="BJ127" s="22" t="s">
        <v>88</v>
      </c>
      <c r="BK127" s="118">
        <f>ROUND(L127*K127,2)</f>
        <v>0</v>
      </c>
      <c r="BL127" s="22" t="s">
        <v>858</v>
      </c>
      <c r="BM127" s="22" t="s">
        <v>871</v>
      </c>
    </row>
    <row r="128" spans="2:65" s="10" customFormat="1" ht="29.85" customHeight="1">
      <c r="B128" s="160"/>
      <c r="C128" s="161"/>
      <c r="D128" s="170" t="s">
        <v>853</v>
      </c>
      <c r="E128" s="170"/>
      <c r="F128" s="170"/>
      <c r="G128" s="170"/>
      <c r="H128" s="170"/>
      <c r="I128" s="170"/>
      <c r="J128" s="170"/>
      <c r="K128" s="170"/>
      <c r="L128" s="170"/>
      <c r="M128" s="170"/>
      <c r="N128" s="305">
        <f>BK128</f>
        <v>0</v>
      </c>
      <c r="O128" s="306"/>
      <c r="P128" s="306"/>
      <c r="Q128" s="306"/>
      <c r="R128" s="163"/>
      <c r="T128" s="164"/>
      <c r="U128" s="161"/>
      <c r="V128" s="161"/>
      <c r="W128" s="165">
        <f>W129</f>
        <v>0</v>
      </c>
      <c r="X128" s="161"/>
      <c r="Y128" s="165">
        <f>Y129</f>
        <v>0</v>
      </c>
      <c r="Z128" s="161"/>
      <c r="AA128" s="166">
        <f>AA129</f>
        <v>0</v>
      </c>
      <c r="AR128" s="167" t="s">
        <v>201</v>
      </c>
      <c r="AT128" s="168" t="s">
        <v>79</v>
      </c>
      <c r="AU128" s="168" t="s">
        <v>88</v>
      </c>
      <c r="AY128" s="167" t="s">
        <v>175</v>
      </c>
      <c r="BK128" s="169">
        <f>BK129</f>
        <v>0</v>
      </c>
    </row>
    <row r="129" spans="2:65" s="1" customFormat="1" ht="44.25" customHeight="1">
      <c r="B129" s="142"/>
      <c r="C129" s="171" t="s">
        <v>205</v>
      </c>
      <c r="D129" s="171" t="s">
        <v>117</v>
      </c>
      <c r="E129" s="172" t="s">
        <v>872</v>
      </c>
      <c r="F129" s="286" t="s">
        <v>873</v>
      </c>
      <c r="G129" s="286"/>
      <c r="H129" s="286"/>
      <c r="I129" s="286"/>
      <c r="J129" s="173" t="s">
        <v>241</v>
      </c>
      <c r="K129" s="174">
        <v>1</v>
      </c>
      <c r="L129" s="287">
        <v>0</v>
      </c>
      <c r="M129" s="287"/>
      <c r="N129" s="288">
        <f>ROUND(L129*K129,2)</f>
        <v>0</v>
      </c>
      <c r="O129" s="288"/>
      <c r="P129" s="288"/>
      <c r="Q129" s="288"/>
      <c r="R129" s="145"/>
      <c r="T129" s="175" t="s">
        <v>5</v>
      </c>
      <c r="U129" s="48" t="s">
        <v>45</v>
      </c>
      <c r="V129" s="40"/>
      <c r="W129" s="176">
        <f>V129*K129</f>
        <v>0</v>
      </c>
      <c r="X129" s="176">
        <v>0</v>
      </c>
      <c r="Y129" s="176">
        <f>X129*K129</f>
        <v>0</v>
      </c>
      <c r="Z129" s="176">
        <v>0</v>
      </c>
      <c r="AA129" s="177">
        <f>Z129*K129</f>
        <v>0</v>
      </c>
      <c r="AR129" s="22" t="s">
        <v>858</v>
      </c>
      <c r="AT129" s="22" t="s">
        <v>117</v>
      </c>
      <c r="AU129" s="22" t="s">
        <v>95</v>
      </c>
      <c r="AY129" s="22" t="s">
        <v>175</v>
      </c>
      <c r="BE129" s="118">
        <f>IF(U129="základní",N129,0)</f>
        <v>0</v>
      </c>
      <c r="BF129" s="118">
        <f>IF(U129="snížená",N129,0)</f>
        <v>0</v>
      </c>
      <c r="BG129" s="118">
        <f>IF(U129="zákl. přenesená",N129,0)</f>
        <v>0</v>
      </c>
      <c r="BH129" s="118">
        <f>IF(U129="sníž. přenesená",N129,0)</f>
        <v>0</v>
      </c>
      <c r="BI129" s="118">
        <f>IF(U129="nulová",N129,0)</f>
        <v>0</v>
      </c>
      <c r="BJ129" s="22" t="s">
        <v>88</v>
      </c>
      <c r="BK129" s="118">
        <f>ROUND(L129*K129,2)</f>
        <v>0</v>
      </c>
      <c r="BL129" s="22" t="s">
        <v>858</v>
      </c>
      <c r="BM129" s="22" t="s">
        <v>874</v>
      </c>
    </row>
    <row r="130" spans="2:65" s="10" customFormat="1" ht="29.85" customHeight="1">
      <c r="B130" s="160"/>
      <c r="C130" s="161"/>
      <c r="D130" s="170" t="s">
        <v>854</v>
      </c>
      <c r="E130" s="170"/>
      <c r="F130" s="170"/>
      <c r="G130" s="170"/>
      <c r="H130" s="170"/>
      <c r="I130" s="170"/>
      <c r="J130" s="170"/>
      <c r="K130" s="170"/>
      <c r="L130" s="170"/>
      <c r="M130" s="170"/>
      <c r="N130" s="305">
        <f>BK130</f>
        <v>0</v>
      </c>
      <c r="O130" s="306"/>
      <c r="P130" s="306"/>
      <c r="Q130" s="306"/>
      <c r="R130" s="163"/>
      <c r="T130" s="164"/>
      <c r="U130" s="161"/>
      <c r="V130" s="161"/>
      <c r="W130" s="165">
        <f>SUM(W131:W132)</f>
        <v>0</v>
      </c>
      <c r="X130" s="161"/>
      <c r="Y130" s="165">
        <f>SUM(Y131:Y132)</f>
        <v>0</v>
      </c>
      <c r="Z130" s="161"/>
      <c r="AA130" s="166">
        <f>SUM(AA131:AA132)</f>
        <v>0</v>
      </c>
      <c r="AR130" s="167" t="s">
        <v>201</v>
      </c>
      <c r="AT130" s="168" t="s">
        <v>79</v>
      </c>
      <c r="AU130" s="168" t="s">
        <v>88</v>
      </c>
      <c r="AY130" s="167" t="s">
        <v>175</v>
      </c>
      <c r="BK130" s="169">
        <f>SUM(BK131:BK132)</f>
        <v>0</v>
      </c>
    </row>
    <row r="131" spans="2:65" s="1" customFormat="1" ht="22.5" customHeight="1">
      <c r="B131" s="142"/>
      <c r="C131" s="171" t="s">
        <v>213</v>
      </c>
      <c r="D131" s="171" t="s">
        <v>117</v>
      </c>
      <c r="E131" s="172" t="s">
        <v>875</v>
      </c>
      <c r="F131" s="286" t="s">
        <v>876</v>
      </c>
      <c r="G131" s="286"/>
      <c r="H131" s="286"/>
      <c r="I131" s="286"/>
      <c r="J131" s="173" t="s">
        <v>241</v>
      </c>
      <c r="K131" s="174">
        <v>1</v>
      </c>
      <c r="L131" s="287">
        <v>0</v>
      </c>
      <c r="M131" s="287"/>
      <c r="N131" s="288">
        <f>ROUND(L131*K131,2)</f>
        <v>0</v>
      </c>
      <c r="O131" s="288"/>
      <c r="P131" s="288"/>
      <c r="Q131" s="288"/>
      <c r="R131" s="145"/>
      <c r="T131" s="175" t="s">
        <v>5</v>
      </c>
      <c r="U131" s="48" t="s">
        <v>45</v>
      </c>
      <c r="V131" s="40"/>
      <c r="W131" s="176">
        <f>V131*K131</f>
        <v>0</v>
      </c>
      <c r="X131" s="176">
        <v>0</v>
      </c>
      <c r="Y131" s="176">
        <f>X131*K131</f>
        <v>0</v>
      </c>
      <c r="Z131" s="176">
        <v>0</v>
      </c>
      <c r="AA131" s="177">
        <f>Z131*K131</f>
        <v>0</v>
      </c>
      <c r="AR131" s="22" t="s">
        <v>858</v>
      </c>
      <c r="AT131" s="22" t="s">
        <v>117</v>
      </c>
      <c r="AU131" s="22" t="s">
        <v>95</v>
      </c>
      <c r="AY131" s="22" t="s">
        <v>175</v>
      </c>
      <c r="BE131" s="118">
        <f>IF(U131="základní",N131,0)</f>
        <v>0</v>
      </c>
      <c r="BF131" s="118">
        <f>IF(U131="snížená",N131,0)</f>
        <v>0</v>
      </c>
      <c r="BG131" s="118">
        <f>IF(U131="zákl. přenesená",N131,0)</f>
        <v>0</v>
      </c>
      <c r="BH131" s="118">
        <f>IF(U131="sníž. přenesená",N131,0)</f>
        <v>0</v>
      </c>
      <c r="BI131" s="118">
        <f>IF(U131="nulová",N131,0)</f>
        <v>0</v>
      </c>
      <c r="BJ131" s="22" t="s">
        <v>88</v>
      </c>
      <c r="BK131" s="118">
        <f>ROUND(L131*K131,2)</f>
        <v>0</v>
      </c>
      <c r="BL131" s="22" t="s">
        <v>858</v>
      </c>
      <c r="BM131" s="22" t="s">
        <v>877</v>
      </c>
    </row>
    <row r="132" spans="2:65" s="1" customFormat="1" ht="22.5" customHeight="1">
      <c r="B132" s="142"/>
      <c r="C132" s="171" t="s">
        <v>218</v>
      </c>
      <c r="D132" s="171" t="s">
        <v>117</v>
      </c>
      <c r="E132" s="172" t="s">
        <v>878</v>
      </c>
      <c r="F132" s="286" t="s">
        <v>884</v>
      </c>
      <c r="G132" s="286"/>
      <c r="H132" s="286"/>
      <c r="I132" s="286"/>
      <c r="J132" s="173" t="s">
        <v>241</v>
      </c>
      <c r="K132" s="174">
        <v>1</v>
      </c>
      <c r="L132" s="287">
        <v>0</v>
      </c>
      <c r="M132" s="287"/>
      <c r="N132" s="288">
        <f>ROUND(L132*K132,2)</f>
        <v>0</v>
      </c>
      <c r="O132" s="288"/>
      <c r="P132" s="288"/>
      <c r="Q132" s="288"/>
      <c r="R132" s="145"/>
      <c r="T132" s="175" t="s">
        <v>5</v>
      </c>
      <c r="U132" s="48" t="s">
        <v>45</v>
      </c>
      <c r="V132" s="40"/>
      <c r="W132" s="176">
        <f>V132*K132</f>
        <v>0</v>
      </c>
      <c r="X132" s="176">
        <v>0</v>
      </c>
      <c r="Y132" s="176">
        <f>X132*K132</f>
        <v>0</v>
      </c>
      <c r="Z132" s="176">
        <v>0</v>
      </c>
      <c r="AA132" s="177">
        <f>Z132*K132</f>
        <v>0</v>
      </c>
      <c r="AR132" s="22" t="s">
        <v>858</v>
      </c>
      <c r="AT132" s="22" t="s">
        <v>117</v>
      </c>
      <c r="AU132" s="22" t="s">
        <v>95</v>
      </c>
      <c r="AY132" s="22" t="s">
        <v>175</v>
      </c>
      <c r="BE132" s="118">
        <f>IF(U132="základní",N132,0)</f>
        <v>0</v>
      </c>
      <c r="BF132" s="118">
        <f>IF(U132="snížená",N132,0)</f>
        <v>0</v>
      </c>
      <c r="BG132" s="118">
        <f>IF(U132="zákl. přenesená",N132,0)</f>
        <v>0</v>
      </c>
      <c r="BH132" s="118">
        <f>IF(U132="sníž. přenesená",N132,0)</f>
        <v>0</v>
      </c>
      <c r="BI132" s="118">
        <f>IF(U132="nulová",N132,0)</f>
        <v>0</v>
      </c>
      <c r="BJ132" s="22" t="s">
        <v>88</v>
      </c>
      <c r="BK132" s="118">
        <f>ROUND(L132*K132,2)</f>
        <v>0</v>
      </c>
      <c r="BL132" s="22" t="s">
        <v>858</v>
      </c>
      <c r="BM132" s="22" t="s">
        <v>879</v>
      </c>
    </row>
    <row r="133" spans="2:65" s="10" customFormat="1" ht="29.85" customHeight="1">
      <c r="B133" s="160"/>
      <c r="C133" s="161"/>
      <c r="D133" s="170" t="s">
        <v>855</v>
      </c>
      <c r="E133" s="170"/>
      <c r="F133" s="170"/>
      <c r="G133" s="170"/>
      <c r="H133" s="170"/>
      <c r="I133" s="170"/>
      <c r="J133" s="170"/>
      <c r="K133" s="170"/>
      <c r="L133" s="170"/>
      <c r="M133" s="170"/>
      <c r="N133" s="305">
        <f>BK133</f>
        <v>0</v>
      </c>
      <c r="O133" s="306"/>
      <c r="P133" s="306"/>
      <c r="Q133" s="306"/>
      <c r="R133" s="163"/>
      <c r="T133" s="164"/>
      <c r="U133" s="161"/>
      <c r="V133" s="161"/>
      <c r="W133" s="165">
        <f>W134</f>
        <v>0</v>
      </c>
      <c r="X133" s="161"/>
      <c r="Y133" s="165">
        <f>Y134</f>
        <v>0</v>
      </c>
      <c r="Z133" s="161"/>
      <c r="AA133" s="166">
        <f>AA134</f>
        <v>0</v>
      </c>
      <c r="AR133" s="167" t="s">
        <v>201</v>
      </c>
      <c r="AT133" s="168" t="s">
        <v>79</v>
      </c>
      <c r="AU133" s="168" t="s">
        <v>88</v>
      </c>
      <c r="AY133" s="167" t="s">
        <v>175</v>
      </c>
      <c r="BK133" s="169">
        <f>BK134</f>
        <v>0</v>
      </c>
    </row>
    <row r="134" spans="2:65" s="1" customFormat="1" ht="22.5" customHeight="1">
      <c r="B134" s="142"/>
      <c r="C134" s="171" t="s">
        <v>222</v>
      </c>
      <c r="D134" s="171" t="s">
        <v>117</v>
      </c>
      <c r="E134" s="172" t="s">
        <v>880</v>
      </c>
      <c r="F134" s="286" t="s">
        <v>881</v>
      </c>
      <c r="G134" s="286"/>
      <c r="H134" s="286"/>
      <c r="I134" s="286"/>
      <c r="J134" s="173" t="s">
        <v>241</v>
      </c>
      <c r="K134" s="174">
        <v>1</v>
      </c>
      <c r="L134" s="287">
        <v>0</v>
      </c>
      <c r="M134" s="287"/>
      <c r="N134" s="288">
        <f>ROUND(L134*K134,2)</f>
        <v>0</v>
      </c>
      <c r="O134" s="288"/>
      <c r="P134" s="288"/>
      <c r="Q134" s="288"/>
      <c r="R134" s="145"/>
      <c r="T134" s="175" t="s">
        <v>5</v>
      </c>
      <c r="U134" s="48" t="s">
        <v>45</v>
      </c>
      <c r="V134" s="40"/>
      <c r="W134" s="176">
        <f>V134*K134</f>
        <v>0</v>
      </c>
      <c r="X134" s="176">
        <v>0</v>
      </c>
      <c r="Y134" s="176">
        <f>X134*K134</f>
        <v>0</v>
      </c>
      <c r="Z134" s="176">
        <v>0</v>
      </c>
      <c r="AA134" s="177">
        <f>Z134*K134</f>
        <v>0</v>
      </c>
      <c r="AR134" s="22" t="s">
        <v>858</v>
      </c>
      <c r="AT134" s="22" t="s">
        <v>117</v>
      </c>
      <c r="AU134" s="22" t="s">
        <v>95</v>
      </c>
      <c r="AY134" s="22" t="s">
        <v>175</v>
      </c>
      <c r="BE134" s="118">
        <f>IF(U134="základní",N134,0)</f>
        <v>0</v>
      </c>
      <c r="BF134" s="118">
        <f>IF(U134="snížená",N134,0)</f>
        <v>0</v>
      </c>
      <c r="BG134" s="118">
        <f>IF(U134="zákl. přenesená",N134,0)</f>
        <v>0</v>
      </c>
      <c r="BH134" s="118">
        <f>IF(U134="sníž. přenesená",N134,0)</f>
        <v>0</v>
      </c>
      <c r="BI134" s="118">
        <f>IF(U134="nulová",N134,0)</f>
        <v>0</v>
      </c>
      <c r="BJ134" s="22" t="s">
        <v>88</v>
      </c>
      <c r="BK134" s="118">
        <f>ROUND(L134*K134,2)</f>
        <v>0</v>
      </c>
      <c r="BL134" s="22" t="s">
        <v>858</v>
      </c>
      <c r="BM134" s="22" t="s">
        <v>882</v>
      </c>
    </row>
    <row r="135" spans="2:65" s="1" customFormat="1" ht="49.95" customHeight="1">
      <c r="B135" s="39"/>
      <c r="C135" s="40"/>
      <c r="D135" s="162" t="s">
        <v>260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297">
        <f>BK135</f>
        <v>0</v>
      </c>
      <c r="O135" s="298"/>
      <c r="P135" s="298"/>
      <c r="Q135" s="298"/>
      <c r="R135" s="41"/>
      <c r="T135" s="202"/>
      <c r="U135" s="60"/>
      <c r="V135" s="60"/>
      <c r="W135" s="60"/>
      <c r="X135" s="60"/>
      <c r="Y135" s="60"/>
      <c r="Z135" s="60"/>
      <c r="AA135" s="62"/>
      <c r="AT135" s="22" t="s">
        <v>79</v>
      </c>
      <c r="AU135" s="22" t="s">
        <v>80</v>
      </c>
      <c r="AY135" s="22" t="s">
        <v>261</v>
      </c>
      <c r="BK135" s="118">
        <v>0</v>
      </c>
    </row>
    <row r="136" spans="2:65" s="1" customFormat="1" ht="6.9" customHeight="1">
      <c r="B136" s="63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5"/>
    </row>
  </sheetData>
  <mergeCells count="101">
    <mergeCell ref="N135:Q135"/>
    <mergeCell ref="H1:K1"/>
    <mergeCell ref="S2:AC2"/>
    <mergeCell ref="F132:I132"/>
    <mergeCell ref="L132:M132"/>
    <mergeCell ref="N132:Q132"/>
    <mergeCell ref="F134:I134"/>
    <mergeCell ref="L134:M134"/>
    <mergeCell ref="N134:Q134"/>
    <mergeCell ref="N120:Q120"/>
    <mergeCell ref="N121:Q121"/>
    <mergeCell ref="N122:Q122"/>
    <mergeCell ref="N128:Q128"/>
    <mergeCell ref="N130:Q130"/>
    <mergeCell ref="N133:Q133"/>
    <mergeCell ref="F127:I127"/>
    <mergeCell ref="L127:M127"/>
    <mergeCell ref="N127:Q127"/>
    <mergeCell ref="F129:I129"/>
    <mergeCell ref="L129:M129"/>
    <mergeCell ref="N129:Q129"/>
    <mergeCell ref="F131:I131"/>
    <mergeCell ref="L131:M131"/>
    <mergeCell ref="N131:Q131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19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Rekapitulace stavby</vt:lpstr>
      <vt:lpstr>SO,1 - Bourací a přípravn...</vt:lpstr>
      <vt:lpstr>A - A-Travnaté hřiště(25x...</vt:lpstr>
      <vt:lpstr>B - B-Dětské hřiště s PUR...</vt:lpstr>
      <vt:lpstr>C - C Vzduchová trampolína</vt:lpstr>
      <vt:lpstr>D - D Herní prvek hrad</vt:lpstr>
      <vt:lpstr>E - E Herní prvek houpačka</vt:lpstr>
      <vt:lpstr>F - F Betonové sedáky</vt:lpstr>
      <vt:lpstr>I - I Mlatová plocha</vt:lpstr>
      <vt:lpstr>J - J Vodní prvek</vt:lpstr>
      <vt:lpstr>K - K Posilovací sestava</vt:lpstr>
      <vt:lpstr>SO.3 - Parkové a sadové ú...</vt:lpstr>
      <vt:lpstr>VRN - Vedlejší rozpočtové...</vt:lpstr>
      <vt:lpstr>'A - A-Travnaté hřiště(25x...'!Názvy_tisku</vt:lpstr>
      <vt:lpstr>'B - B-Dětské hřiště s PUR...'!Názvy_tisku</vt:lpstr>
      <vt:lpstr>'C - C Vzduchová trampolína'!Názvy_tisku</vt:lpstr>
      <vt:lpstr>'D - D Herní prvek hrad'!Názvy_tisku</vt:lpstr>
      <vt:lpstr>'E - E Herní prvek houpačka'!Názvy_tisku</vt:lpstr>
      <vt:lpstr>'F - F Betonové sedáky'!Názvy_tisku</vt:lpstr>
      <vt:lpstr>'I - I Mlatová plocha'!Názvy_tisku</vt:lpstr>
      <vt:lpstr>'J - J Vodní prvek'!Názvy_tisku</vt:lpstr>
      <vt:lpstr>'K - K Posilovací sestava'!Názvy_tisku</vt:lpstr>
      <vt:lpstr>'Rekapitulace stavby'!Názvy_tisku</vt:lpstr>
      <vt:lpstr>'SO,1 - Bourací a přípravn...'!Názvy_tisku</vt:lpstr>
      <vt:lpstr>'SO.3 - Parkové a sadové ú...'!Názvy_tisku</vt:lpstr>
      <vt:lpstr>'VRN - Vedlejší rozpočtové...'!Názvy_tisku</vt:lpstr>
      <vt:lpstr>'A - A-Travnaté hřiště(25x...'!Oblast_tisku</vt:lpstr>
      <vt:lpstr>'B - B-Dětské hřiště s PUR...'!Oblast_tisku</vt:lpstr>
      <vt:lpstr>'C - C Vzduchová trampolína'!Oblast_tisku</vt:lpstr>
      <vt:lpstr>'D - D Herní prvek hrad'!Oblast_tisku</vt:lpstr>
      <vt:lpstr>'E - E Herní prvek houpačka'!Oblast_tisku</vt:lpstr>
      <vt:lpstr>'F - F Betonové sedáky'!Oblast_tisku</vt:lpstr>
      <vt:lpstr>'I - I Mlatová plocha'!Oblast_tisku</vt:lpstr>
      <vt:lpstr>'J - J Vodní prvek'!Oblast_tisku</vt:lpstr>
      <vt:lpstr>'K - K Posilovací sestava'!Oblast_tisku</vt:lpstr>
      <vt:lpstr>'Rekapitulace stavby'!Oblast_tisku</vt:lpstr>
      <vt:lpstr>'SO,1 - Bourací a přípravn...'!Oblast_tisku</vt:lpstr>
      <vt:lpstr>'SO.3 - Parkové a sadové ú...'!Oblast_tisku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Doma\Sládková</dc:creator>
  <cp:lastModifiedBy>admin</cp:lastModifiedBy>
  <dcterms:created xsi:type="dcterms:W3CDTF">2018-01-16T14:56:58Z</dcterms:created>
  <dcterms:modified xsi:type="dcterms:W3CDTF">2018-01-18T20:32:35Z</dcterms:modified>
</cp:coreProperties>
</file>